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20" windowWidth="15150" windowHeight="9330" tabRatio="811"/>
  </bookViews>
  <sheets>
    <sheet name="Anleitung" sheetId="24" r:id="rId1"/>
    <sheet name="Bewertung_00" sheetId="23" r:id="rId2"/>
    <sheet name="Wichtung" sheetId="22" r:id="rId3"/>
    <sheet name="Ergebnis_Vergleich" sheetId="27" r:id="rId4"/>
    <sheet name="Hintergrund" sheetId="20" r:id="rId5"/>
    <sheet name="01_Biv-Vorwärm" sheetId="28" r:id="rId6"/>
    <sheet name="02_P2G_TN" sheetId="29" r:id="rId7"/>
    <sheet name="03_P2G_VN" sheetId="30" r:id="rId8"/>
    <sheet name="04_KopplungTN" sheetId="31" r:id="rId9"/>
    <sheet name="05_Netzpuffer" sheetId="32" r:id="rId10"/>
  </sheets>
  <definedNames>
    <definedName name="_xlnm.Print_Area" localSheetId="5">'01_Biv-Vorwärm'!$B$2:$AB$45</definedName>
    <definedName name="_xlnm.Print_Area" localSheetId="6">'02_P2G_TN'!$B$2:$AB$45</definedName>
    <definedName name="_xlnm.Print_Area" localSheetId="7">'03_P2G_VN'!$B$2:$AB$45</definedName>
    <definedName name="_xlnm.Print_Area" localSheetId="8">'04_KopplungTN'!$B$2:$AB$45</definedName>
    <definedName name="_xlnm.Print_Area" localSheetId="9">'05_Netzpuffer'!$B$2:$AB$45</definedName>
    <definedName name="_xlnm.Print_Area" localSheetId="1">Bewertung_00!$B$2:$AB$45</definedName>
    <definedName name="_xlnm.Print_Area" localSheetId="2">Wichtung!$B$3:$Z$41</definedName>
  </definedNames>
  <calcPr calcId="145621"/>
</workbook>
</file>

<file path=xl/calcChain.xml><?xml version="1.0" encoding="utf-8"?>
<calcChain xmlns="http://schemas.openxmlformats.org/spreadsheetml/2006/main">
  <c r="C45" i="32" l="1" a="1"/>
  <c r="C45" i="32" s="1"/>
  <c r="D45" i="32" s="1"/>
  <c r="F45" i="32" s="1"/>
  <c r="C44" i="32" a="1"/>
  <c r="C44" i="32" s="1"/>
  <c r="D44" i="32" s="1"/>
  <c r="F44" i="32" s="1"/>
  <c r="C43" i="32" a="1"/>
  <c r="C43" i="32" s="1"/>
  <c r="R42" i="32" s="1"/>
  <c r="C41" i="32" a="1"/>
  <c r="C41" i="32" s="1"/>
  <c r="D41" i="32" s="1"/>
  <c r="F41" i="32" s="1"/>
  <c r="C40" i="32" a="1"/>
  <c r="C40" i="32" s="1"/>
  <c r="D40" i="32" s="1"/>
  <c r="F40" i="32" s="1"/>
  <c r="C39" i="32" a="1"/>
  <c r="C39" i="32" s="1"/>
  <c r="D39" i="32" s="1"/>
  <c r="F39" i="32" s="1"/>
  <c r="C38" i="32" a="1"/>
  <c r="C38" i="32" s="1"/>
  <c r="R41" i="32" s="1"/>
  <c r="C36" i="32" a="1"/>
  <c r="C36" i="32" s="1"/>
  <c r="D36" i="32" s="1"/>
  <c r="F36" i="32" s="1"/>
  <c r="D35" i="32"/>
  <c r="F35" i="32" s="1"/>
  <c r="C35" i="32" a="1"/>
  <c r="C35" i="32" s="1"/>
  <c r="C34" i="32" a="1"/>
  <c r="C34" i="32" s="1"/>
  <c r="D34" i="32" s="1"/>
  <c r="F34" i="32" s="1"/>
  <c r="F33" i="32" s="1"/>
  <c r="C33" i="32"/>
  <c r="R40" i="32" s="1"/>
  <c r="C33" i="32" a="1"/>
  <c r="D31" i="32"/>
  <c r="F31" i="32" s="1"/>
  <c r="C31" i="32"/>
  <c r="C31" i="32" a="1"/>
  <c r="D30" i="32"/>
  <c r="F30" i="32" s="1"/>
  <c r="C30" i="32"/>
  <c r="C30" i="32" a="1"/>
  <c r="C29" i="32" a="1"/>
  <c r="C29" i="32" s="1"/>
  <c r="D29" i="32" s="1"/>
  <c r="F29" i="32" s="1"/>
  <c r="C28" i="32" a="1"/>
  <c r="C28" i="32" s="1"/>
  <c r="D28" i="32" s="1"/>
  <c r="F28" i="32" s="1"/>
  <c r="C27" i="32" a="1"/>
  <c r="C27" i="32" s="1"/>
  <c r="D27" i="32" s="1"/>
  <c r="F27" i="32" s="1"/>
  <c r="C26" i="32" a="1"/>
  <c r="C26" i="32" s="1"/>
  <c r="R39" i="32" s="1"/>
  <c r="D24" i="32"/>
  <c r="F24" i="32" s="1"/>
  <c r="C24" i="32" a="1"/>
  <c r="C24" i="32" s="1"/>
  <c r="D23" i="32"/>
  <c r="F23" i="32" s="1"/>
  <c r="C23" i="32" a="1"/>
  <c r="C23" i="32" s="1"/>
  <c r="F22" i="32"/>
  <c r="D22" i="32"/>
  <c r="C22" i="32" a="1"/>
  <c r="C22" i="32" s="1"/>
  <c r="F21" i="32"/>
  <c r="D21" i="32"/>
  <c r="C21" i="32" a="1"/>
  <c r="C21" i="32" s="1"/>
  <c r="C20" i="32" a="1"/>
  <c r="C20" i="32" s="1"/>
  <c r="R38" i="32" s="1"/>
  <c r="R19" i="32"/>
  <c r="C18" i="32" a="1"/>
  <c r="C18" i="32" s="1"/>
  <c r="D18" i="32" s="1"/>
  <c r="F18" i="32" s="1"/>
  <c r="C17" i="32"/>
  <c r="D17" i="32" s="1"/>
  <c r="F17" i="32" s="1"/>
  <c r="C17" i="32" a="1"/>
  <c r="D16" i="32"/>
  <c r="F16" i="32" s="1"/>
  <c r="C16" i="32" a="1"/>
  <c r="C16" i="32" s="1"/>
  <c r="C15" i="32"/>
  <c r="D15" i="32" s="1"/>
  <c r="F15" i="32" s="1"/>
  <c r="C15" i="32" a="1"/>
  <c r="C14" i="32" a="1"/>
  <c r="C14" i="32" s="1"/>
  <c r="R37" i="32" s="1"/>
  <c r="P13" i="32"/>
  <c r="C12" i="32" a="1"/>
  <c r="C12" i="32" s="1"/>
  <c r="D12" i="32" s="1"/>
  <c r="F12" i="32" s="1"/>
  <c r="P11" i="32"/>
  <c r="C11" i="32" a="1"/>
  <c r="C11" i="32" s="1"/>
  <c r="D11" i="32" s="1"/>
  <c r="F11" i="32" s="1"/>
  <c r="C10" i="32" a="1"/>
  <c r="C10" i="32" s="1"/>
  <c r="D10" i="32" s="1"/>
  <c r="F10" i="32" s="1"/>
  <c r="P9" i="32"/>
  <c r="C9" i="32" a="1"/>
  <c r="C9" i="32" s="1"/>
  <c r="R36" i="32" s="1"/>
  <c r="G3" i="32"/>
  <c r="C45" i="31" a="1"/>
  <c r="C45" i="31" s="1"/>
  <c r="D45" i="31" s="1"/>
  <c r="F45" i="31" s="1"/>
  <c r="C44" i="31" a="1"/>
  <c r="C44" i="31" s="1"/>
  <c r="D44" i="31" s="1"/>
  <c r="F44" i="31" s="1"/>
  <c r="C43" i="31" a="1"/>
  <c r="C43" i="31" s="1"/>
  <c r="R42" i="31" s="1"/>
  <c r="C41" i="31" a="1"/>
  <c r="C41" i="31" s="1"/>
  <c r="D41" i="31" s="1"/>
  <c r="F41" i="31" s="1"/>
  <c r="C40" i="31" a="1"/>
  <c r="C40" i="31" s="1"/>
  <c r="D40" i="31" s="1"/>
  <c r="F40" i="31" s="1"/>
  <c r="C39" i="31" a="1"/>
  <c r="C39" i="31" s="1"/>
  <c r="D39" i="31" s="1"/>
  <c r="F39" i="31" s="1"/>
  <c r="C38" i="31" a="1"/>
  <c r="C38" i="31" s="1"/>
  <c r="R41" i="31" s="1"/>
  <c r="C36" i="31" a="1"/>
  <c r="C36" i="31" s="1"/>
  <c r="D36" i="31" s="1"/>
  <c r="F36" i="31" s="1"/>
  <c r="D35" i="31"/>
  <c r="F35" i="31" s="1"/>
  <c r="C35" i="31" a="1"/>
  <c r="C35" i="31" s="1"/>
  <c r="C34" i="31" a="1"/>
  <c r="C34" i="31" s="1"/>
  <c r="D34" i="31" s="1"/>
  <c r="F34" i="31" s="1"/>
  <c r="C33" i="31" a="1"/>
  <c r="C33" i="31" s="1"/>
  <c r="R40" i="31" s="1"/>
  <c r="D31" i="31"/>
  <c r="F31" i="31" s="1"/>
  <c r="C31" i="31" a="1"/>
  <c r="C31" i="31" s="1"/>
  <c r="C30" i="31" a="1"/>
  <c r="C30" i="31" s="1"/>
  <c r="D30" i="31" s="1"/>
  <c r="F30" i="31" s="1"/>
  <c r="C29" i="31" a="1"/>
  <c r="C29" i="31" s="1"/>
  <c r="D29" i="31" s="1"/>
  <c r="F29" i="31" s="1"/>
  <c r="C28" i="31" a="1"/>
  <c r="C28" i="31" s="1"/>
  <c r="D28" i="31" s="1"/>
  <c r="F28" i="31" s="1"/>
  <c r="C27" i="31" a="1"/>
  <c r="C27" i="31" s="1"/>
  <c r="D27" i="31" s="1"/>
  <c r="F27" i="31" s="1"/>
  <c r="C26" i="31" a="1"/>
  <c r="C26" i="31" s="1"/>
  <c r="R39" i="31" s="1"/>
  <c r="C24" i="31" a="1"/>
  <c r="C24" i="31" s="1"/>
  <c r="D24" i="31" s="1"/>
  <c r="F24" i="31" s="1"/>
  <c r="C23" i="31" a="1"/>
  <c r="C23" i="31" s="1"/>
  <c r="D23" i="31" s="1"/>
  <c r="F23" i="31" s="1"/>
  <c r="C22" i="31" a="1"/>
  <c r="C22" i="31" s="1"/>
  <c r="D22" i="31" s="1"/>
  <c r="F22" i="31" s="1"/>
  <c r="C21" i="31" a="1"/>
  <c r="C21" i="31" s="1"/>
  <c r="D21" i="31" s="1"/>
  <c r="F21" i="31" s="1"/>
  <c r="C20" i="31" a="1"/>
  <c r="C20" i="31" s="1"/>
  <c r="R38" i="31" s="1"/>
  <c r="R19" i="31"/>
  <c r="C18" i="31"/>
  <c r="D18" i="31" s="1"/>
  <c r="F18" i="31" s="1"/>
  <c r="C18" i="31" a="1"/>
  <c r="C17" i="31"/>
  <c r="D17" i="31" s="1"/>
  <c r="F17" i="31" s="1"/>
  <c r="C17" i="31" a="1"/>
  <c r="C16" i="31"/>
  <c r="D16" i="31" s="1"/>
  <c r="F16" i="31" s="1"/>
  <c r="C16" i="31" a="1"/>
  <c r="C15" i="31" a="1"/>
  <c r="C15" i="31" s="1"/>
  <c r="D15" i="31" s="1"/>
  <c r="F15" i="31" s="1"/>
  <c r="C14" i="31" a="1"/>
  <c r="C14" i="31" s="1"/>
  <c r="R37" i="31" s="1"/>
  <c r="P13" i="31"/>
  <c r="C12" i="31" a="1"/>
  <c r="C12" i="31" s="1"/>
  <c r="D12" i="31" s="1"/>
  <c r="F12" i="31" s="1"/>
  <c r="P11" i="31"/>
  <c r="C11" i="31" a="1"/>
  <c r="C11" i="31" s="1"/>
  <c r="D11" i="31" s="1"/>
  <c r="F11" i="31" s="1"/>
  <c r="C10" i="31" a="1"/>
  <c r="C10" i="31" s="1"/>
  <c r="D10" i="31" s="1"/>
  <c r="F10" i="31" s="1"/>
  <c r="P9" i="31"/>
  <c r="C9" i="31" a="1"/>
  <c r="C9" i="31" s="1"/>
  <c r="R36" i="31" s="1"/>
  <c r="G3" i="31"/>
  <c r="C45" i="30" a="1"/>
  <c r="C45" i="30" s="1"/>
  <c r="D45" i="30" s="1"/>
  <c r="F45" i="30" s="1"/>
  <c r="C44" i="30" a="1"/>
  <c r="C44" i="30" s="1"/>
  <c r="D44" i="30" s="1"/>
  <c r="F44" i="30" s="1"/>
  <c r="C43" i="30" a="1"/>
  <c r="C43" i="30" s="1"/>
  <c r="R42" i="30" s="1"/>
  <c r="C41" i="30" a="1"/>
  <c r="C41" i="30" s="1"/>
  <c r="D41" i="30" s="1"/>
  <c r="F41" i="30" s="1"/>
  <c r="C40" i="30" a="1"/>
  <c r="C40" i="30" s="1"/>
  <c r="D40" i="30" s="1"/>
  <c r="F40" i="30" s="1"/>
  <c r="C39" i="30" a="1"/>
  <c r="C39" i="30" s="1"/>
  <c r="D39" i="30" s="1"/>
  <c r="F39" i="30" s="1"/>
  <c r="C38" i="30" a="1"/>
  <c r="C38" i="30" s="1"/>
  <c r="R41" i="30" s="1"/>
  <c r="C36" i="30" a="1"/>
  <c r="C36" i="30" s="1"/>
  <c r="D36" i="30" s="1"/>
  <c r="F36" i="30" s="1"/>
  <c r="D35" i="30"/>
  <c r="F35" i="30" s="1"/>
  <c r="C35" i="30" a="1"/>
  <c r="C35" i="30" s="1"/>
  <c r="C34" i="30" a="1"/>
  <c r="C34" i="30" s="1"/>
  <c r="D34" i="30" s="1"/>
  <c r="F34" i="30" s="1"/>
  <c r="C33" i="30"/>
  <c r="R40" i="30" s="1"/>
  <c r="C33" i="30" a="1"/>
  <c r="D31" i="30"/>
  <c r="F31" i="30" s="1"/>
  <c r="C31" i="30"/>
  <c r="C31" i="30" a="1"/>
  <c r="C30" i="30" a="1"/>
  <c r="C30" i="30" s="1"/>
  <c r="D30" i="30" s="1"/>
  <c r="F30" i="30" s="1"/>
  <c r="C29" i="30" a="1"/>
  <c r="C29" i="30" s="1"/>
  <c r="D29" i="30" s="1"/>
  <c r="F29" i="30" s="1"/>
  <c r="C28" i="30" a="1"/>
  <c r="C28" i="30" s="1"/>
  <c r="D28" i="30" s="1"/>
  <c r="F28" i="30" s="1"/>
  <c r="C27" i="30" a="1"/>
  <c r="C27" i="30" s="1"/>
  <c r="D27" i="30" s="1"/>
  <c r="F27" i="30" s="1"/>
  <c r="C26" i="30" a="1"/>
  <c r="C26" i="30" s="1"/>
  <c r="R39" i="30" s="1"/>
  <c r="C24" i="30" a="1"/>
  <c r="C24" i="30" s="1"/>
  <c r="D24" i="30" s="1"/>
  <c r="F24" i="30" s="1"/>
  <c r="C23" i="30" a="1"/>
  <c r="C23" i="30" s="1"/>
  <c r="D23" i="30" s="1"/>
  <c r="F23" i="30" s="1"/>
  <c r="C22" i="30" a="1"/>
  <c r="C22" i="30" s="1"/>
  <c r="D22" i="30" s="1"/>
  <c r="F22" i="30" s="1"/>
  <c r="C21" i="30" a="1"/>
  <c r="C21" i="30" s="1"/>
  <c r="D21" i="30" s="1"/>
  <c r="F21" i="30" s="1"/>
  <c r="C20" i="30" a="1"/>
  <c r="C20" i="30" s="1"/>
  <c r="R38" i="30" s="1"/>
  <c r="R19" i="30"/>
  <c r="C18" i="30" a="1"/>
  <c r="C18" i="30" s="1"/>
  <c r="D18" i="30" s="1"/>
  <c r="F18" i="30" s="1"/>
  <c r="C17" i="30"/>
  <c r="D17" i="30" s="1"/>
  <c r="F17" i="30" s="1"/>
  <c r="C17" i="30" a="1"/>
  <c r="C16" i="30" a="1"/>
  <c r="C16" i="30" s="1"/>
  <c r="D16" i="30" s="1"/>
  <c r="F16" i="30" s="1"/>
  <c r="C15" i="30"/>
  <c r="D15" i="30" s="1"/>
  <c r="F15" i="30" s="1"/>
  <c r="C15" i="30" a="1"/>
  <c r="C14" i="30" a="1"/>
  <c r="C14" i="30" s="1"/>
  <c r="R37" i="30" s="1"/>
  <c r="P13" i="30"/>
  <c r="C12" i="30" a="1"/>
  <c r="C12" i="30" s="1"/>
  <c r="D12" i="30" s="1"/>
  <c r="F12" i="30" s="1"/>
  <c r="P11" i="30"/>
  <c r="C11" i="30" a="1"/>
  <c r="C11" i="30" s="1"/>
  <c r="D11" i="30" s="1"/>
  <c r="F11" i="30" s="1"/>
  <c r="C10" i="30" a="1"/>
  <c r="C10" i="30" s="1"/>
  <c r="D10" i="30" s="1"/>
  <c r="F10" i="30" s="1"/>
  <c r="P9" i="30"/>
  <c r="C9" i="30" a="1"/>
  <c r="C9" i="30" s="1"/>
  <c r="R36" i="30" s="1"/>
  <c r="G3" i="30"/>
  <c r="C45" i="29" a="1"/>
  <c r="C45" i="29" s="1"/>
  <c r="D45" i="29" s="1"/>
  <c r="F45" i="29" s="1"/>
  <c r="C44" i="29" a="1"/>
  <c r="C44" i="29" s="1"/>
  <c r="D44" i="29" s="1"/>
  <c r="F44" i="29" s="1"/>
  <c r="F43" i="29" s="1"/>
  <c r="C43" i="29" a="1"/>
  <c r="C43" i="29" s="1"/>
  <c r="R42" i="29" s="1"/>
  <c r="C41" i="29" a="1"/>
  <c r="C41" i="29" s="1"/>
  <c r="D41" i="29" s="1"/>
  <c r="F41" i="29" s="1"/>
  <c r="C40" i="29" a="1"/>
  <c r="C40" i="29" s="1"/>
  <c r="D40" i="29" s="1"/>
  <c r="F40" i="29" s="1"/>
  <c r="C39" i="29" a="1"/>
  <c r="C39" i="29" s="1"/>
  <c r="D39" i="29" s="1"/>
  <c r="F39" i="29" s="1"/>
  <c r="C38" i="29" a="1"/>
  <c r="C38" i="29" s="1"/>
  <c r="R41" i="29" s="1"/>
  <c r="C36" i="29" a="1"/>
  <c r="C36" i="29" s="1"/>
  <c r="D36" i="29" s="1"/>
  <c r="F36" i="29" s="1"/>
  <c r="D35" i="29"/>
  <c r="F35" i="29" s="1"/>
  <c r="C35" i="29" a="1"/>
  <c r="C35" i="29" s="1"/>
  <c r="C34" i="29" a="1"/>
  <c r="C34" i="29" s="1"/>
  <c r="D34" i="29" s="1"/>
  <c r="F34" i="29" s="1"/>
  <c r="C33" i="29" a="1"/>
  <c r="C33" i="29" s="1"/>
  <c r="R40" i="29" s="1"/>
  <c r="D31" i="29"/>
  <c r="F31" i="29" s="1"/>
  <c r="C31" i="29" a="1"/>
  <c r="C31" i="29" s="1"/>
  <c r="C30" i="29" a="1"/>
  <c r="C30" i="29" s="1"/>
  <c r="D30" i="29" s="1"/>
  <c r="F30" i="29" s="1"/>
  <c r="C29" i="29" a="1"/>
  <c r="C29" i="29" s="1"/>
  <c r="D29" i="29" s="1"/>
  <c r="F29" i="29" s="1"/>
  <c r="C28" i="29" a="1"/>
  <c r="C28" i="29" s="1"/>
  <c r="D28" i="29" s="1"/>
  <c r="F28" i="29" s="1"/>
  <c r="C27" i="29" a="1"/>
  <c r="C27" i="29" s="1"/>
  <c r="D27" i="29" s="1"/>
  <c r="F27" i="29" s="1"/>
  <c r="C26" i="29" a="1"/>
  <c r="C26" i="29" s="1"/>
  <c r="R39" i="29" s="1"/>
  <c r="C24" i="29" a="1"/>
  <c r="C24" i="29" s="1"/>
  <c r="D24" i="29" s="1"/>
  <c r="F24" i="29" s="1"/>
  <c r="C23" i="29" a="1"/>
  <c r="C23" i="29" s="1"/>
  <c r="D23" i="29" s="1"/>
  <c r="F23" i="29" s="1"/>
  <c r="C22" i="29" a="1"/>
  <c r="C22" i="29" s="1"/>
  <c r="D22" i="29" s="1"/>
  <c r="F22" i="29" s="1"/>
  <c r="C21" i="29" a="1"/>
  <c r="C21" i="29" s="1"/>
  <c r="D21" i="29" s="1"/>
  <c r="F21" i="29" s="1"/>
  <c r="C20" i="29" a="1"/>
  <c r="C20" i="29" s="1"/>
  <c r="R38" i="29" s="1"/>
  <c r="R19" i="29"/>
  <c r="C18" i="29" a="1"/>
  <c r="C18" i="29" s="1"/>
  <c r="D18" i="29" s="1"/>
  <c r="F18" i="29" s="1"/>
  <c r="C17" i="29" a="1"/>
  <c r="C17" i="29" s="1"/>
  <c r="D17" i="29" s="1"/>
  <c r="F17" i="29" s="1"/>
  <c r="C16" i="29" a="1"/>
  <c r="C16" i="29" s="1"/>
  <c r="D16" i="29" s="1"/>
  <c r="F16" i="29" s="1"/>
  <c r="C15" i="29" a="1"/>
  <c r="C15" i="29" s="1"/>
  <c r="D15" i="29" s="1"/>
  <c r="F15" i="29" s="1"/>
  <c r="C14" i="29" a="1"/>
  <c r="C14" i="29" s="1"/>
  <c r="R37" i="29" s="1"/>
  <c r="P13" i="29"/>
  <c r="C12" i="29" a="1"/>
  <c r="C12" i="29" s="1"/>
  <c r="D12" i="29" s="1"/>
  <c r="F12" i="29" s="1"/>
  <c r="P11" i="29"/>
  <c r="C11" i="29" a="1"/>
  <c r="C11" i="29" s="1"/>
  <c r="D11" i="29" s="1"/>
  <c r="F11" i="29" s="1"/>
  <c r="C10" i="29" a="1"/>
  <c r="C10" i="29" s="1"/>
  <c r="D10" i="29" s="1"/>
  <c r="F10" i="29" s="1"/>
  <c r="P9" i="29"/>
  <c r="C9" i="29" a="1"/>
  <c r="C9" i="29" s="1"/>
  <c r="R36" i="29" s="1"/>
  <c r="G3" i="29"/>
  <c r="C45" i="28" a="1"/>
  <c r="C45" i="28" s="1"/>
  <c r="D45" i="28" s="1"/>
  <c r="F45" i="28" s="1"/>
  <c r="C44" i="28" a="1"/>
  <c r="C44" i="28" s="1"/>
  <c r="D44" i="28" s="1"/>
  <c r="F44" i="28" s="1"/>
  <c r="C43" i="28" a="1"/>
  <c r="C43" i="28" s="1"/>
  <c r="R42" i="28" s="1"/>
  <c r="C41" i="28" a="1"/>
  <c r="C41" i="28" s="1"/>
  <c r="D41" i="28" s="1"/>
  <c r="F41" i="28" s="1"/>
  <c r="C40" i="28" a="1"/>
  <c r="C40" i="28" s="1"/>
  <c r="D40" i="28" s="1"/>
  <c r="F40" i="28" s="1"/>
  <c r="C39" i="28" a="1"/>
  <c r="C39" i="28" s="1"/>
  <c r="D39" i="28" s="1"/>
  <c r="F39" i="28" s="1"/>
  <c r="C38" i="28" a="1"/>
  <c r="C38" i="28" s="1"/>
  <c r="R41" i="28" s="1"/>
  <c r="C36" i="28" a="1"/>
  <c r="C36" i="28" s="1"/>
  <c r="D36" i="28" s="1"/>
  <c r="F36" i="28" s="1"/>
  <c r="D35" i="28"/>
  <c r="F35" i="28" s="1"/>
  <c r="C35" i="28" a="1"/>
  <c r="C35" i="28" s="1"/>
  <c r="C34" i="28" a="1"/>
  <c r="C34" i="28" s="1"/>
  <c r="D34" i="28" s="1"/>
  <c r="F34" i="28" s="1"/>
  <c r="C33" i="28" a="1"/>
  <c r="C33" i="28" s="1"/>
  <c r="R40" i="28" s="1"/>
  <c r="D31" i="28"/>
  <c r="F31" i="28" s="1"/>
  <c r="C31" i="28" a="1"/>
  <c r="C31" i="28" s="1"/>
  <c r="C30" i="28" a="1"/>
  <c r="C30" i="28" s="1"/>
  <c r="D30" i="28" s="1"/>
  <c r="F30" i="28" s="1"/>
  <c r="C29" i="28" a="1"/>
  <c r="C29" i="28" s="1"/>
  <c r="D29" i="28" s="1"/>
  <c r="F29" i="28" s="1"/>
  <c r="C28" i="28" a="1"/>
  <c r="C28" i="28" s="1"/>
  <c r="D28" i="28" s="1"/>
  <c r="F28" i="28" s="1"/>
  <c r="C27" i="28" a="1"/>
  <c r="C27" i="28" s="1"/>
  <c r="D27" i="28" s="1"/>
  <c r="F27" i="28" s="1"/>
  <c r="C26" i="28" a="1"/>
  <c r="C26" i="28" s="1"/>
  <c r="R39" i="28" s="1"/>
  <c r="C24" i="28" a="1"/>
  <c r="C24" i="28" s="1"/>
  <c r="D24" i="28" s="1"/>
  <c r="F24" i="28" s="1"/>
  <c r="C23" i="28" a="1"/>
  <c r="C23" i="28" s="1"/>
  <c r="D23" i="28" s="1"/>
  <c r="F23" i="28" s="1"/>
  <c r="C22" i="28" a="1"/>
  <c r="C22" i="28" s="1"/>
  <c r="D22" i="28" s="1"/>
  <c r="F22" i="28" s="1"/>
  <c r="C21" i="28" a="1"/>
  <c r="C21" i="28" s="1"/>
  <c r="D21" i="28" s="1"/>
  <c r="F21" i="28" s="1"/>
  <c r="C20" i="28" a="1"/>
  <c r="C20" i="28" s="1"/>
  <c r="R38" i="28" s="1"/>
  <c r="R19" i="28"/>
  <c r="C18" i="28" a="1"/>
  <c r="C18" i="28" s="1"/>
  <c r="D18" i="28" s="1"/>
  <c r="F18" i="28" s="1"/>
  <c r="C17" i="28" a="1"/>
  <c r="C17" i="28" s="1"/>
  <c r="D17" i="28" s="1"/>
  <c r="F17" i="28" s="1"/>
  <c r="C16" i="28" a="1"/>
  <c r="C16" i="28" s="1"/>
  <c r="D16" i="28" s="1"/>
  <c r="F16" i="28" s="1"/>
  <c r="C15" i="28" a="1"/>
  <c r="C15" i="28" s="1"/>
  <c r="D15" i="28" s="1"/>
  <c r="F15" i="28" s="1"/>
  <c r="C14" i="28" a="1"/>
  <c r="C14" i="28" s="1"/>
  <c r="R37" i="28" s="1"/>
  <c r="P13" i="28"/>
  <c r="C12" i="28" a="1"/>
  <c r="C12" i="28" s="1"/>
  <c r="D12" i="28" s="1"/>
  <c r="F12" i="28" s="1"/>
  <c r="P11" i="28"/>
  <c r="C11" i="28" a="1"/>
  <c r="C11" i="28" s="1"/>
  <c r="D11" i="28" s="1"/>
  <c r="F11" i="28" s="1"/>
  <c r="C10" i="28" a="1"/>
  <c r="C10" i="28" s="1"/>
  <c r="D10" i="28" s="1"/>
  <c r="F10" i="28" s="1"/>
  <c r="P9" i="28"/>
  <c r="C9" i="28" a="1"/>
  <c r="C9" i="28" s="1"/>
  <c r="R36" i="28" s="1"/>
  <c r="G3" i="28"/>
  <c r="F20" i="32" l="1"/>
  <c r="Q38" i="32" s="1"/>
  <c r="F14" i="32"/>
  <c r="F26" i="32"/>
  <c r="D26" i="32" s="1"/>
  <c r="F38" i="32"/>
  <c r="Q41" i="32" s="1"/>
  <c r="F43" i="32"/>
  <c r="D14" i="32"/>
  <c r="Q37" i="32"/>
  <c r="D38" i="32"/>
  <c r="D43" i="32"/>
  <c r="Q42" i="32"/>
  <c r="Q40" i="32"/>
  <c r="D33" i="32"/>
  <c r="F9" i="32"/>
  <c r="D20" i="32"/>
  <c r="F33" i="31"/>
  <c r="Q40" i="31" s="1"/>
  <c r="F14" i="31"/>
  <c r="Q37" i="31" s="1"/>
  <c r="F20" i="31"/>
  <c r="D20" i="31" s="1"/>
  <c r="F9" i="31"/>
  <c r="F26" i="31"/>
  <c r="F38" i="31"/>
  <c r="F43" i="31"/>
  <c r="F14" i="30"/>
  <c r="F38" i="30"/>
  <c r="F43" i="30"/>
  <c r="F26" i="30"/>
  <c r="F33" i="30"/>
  <c r="F9" i="30"/>
  <c r="F20" i="30"/>
  <c r="F9" i="28"/>
  <c r="F38" i="28"/>
  <c r="D38" i="28" s="1"/>
  <c r="F38" i="29"/>
  <c r="D38" i="29" s="1"/>
  <c r="F14" i="29"/>
  <c r="D14" i="29" s="1"/>
  <c r="D43" i="29"/>
  <c r="Q42" i="29"/>
  <c r="F26" i="29"/>
  <c r="F33" i="29"/>
  <c r="F9" i="29"/>
  <c r="F20" i="29"/>
  <c r="F43" i="28"/>
  <c r="Q42" i="28" s="1"/>
  <c r="F26" i="28"/>
  <c r="Q39" i="28" s="1"/>
  <c r="F20" i="28"/>
  <c r="Q38" i="28" s="1"/>
  <c r="D20" i="28"/>
  <c r="F14" i="28"/>
  <c r="F33" i="28"/>
  <c r="Q36" i="28"/>
  <c r="D9" i="28"/>
  <c r="Q39" i="32" l="1"/>
  <c r="D14" i="31"/>
  <c r="D33" i="31"/>
  <c r="Q36" i="32"/>
  <c r="D9" i="32"/>
  <c r="G6" i="32" s="1"/>
  <c r="P34" i="32" s="1"/>
  <c r="Q38" i="31"/>
  <c r="Q41" i="31"/>
  <c r="D38" i="31"/>
  <c r="D43" i="31"/>
  <c r="Q42" i="31"/>
  <c r="Q36" i="31"/>
  <c r="D9" i="31"/>
  <c r="Q39" i="31"/>
  <c r="D26" i="31"/>
  <c r="Q40" i="30"/>
  <c r="D33" i="30"/>
  <c r="D14" i="30"/>
  <c r="Q37" i="30"/>
  <c r="Q36" i="30"/>
  <c r="D9" i="30"/>
  <c r="Q41" i="30"/>
  <c r="D38" i="30"/>
  <c r="Q38" i="30"/>
  <c r="D20" i="30"/>
  <c r="D43" i="30"/>
  <c r="Q42" i="30"/>
  <c r="Q39" i="30"/>
  <c r="D26" i="30"/>
  <c r="Q41" i="28"/>
  <c r="Q41" i="29"/>
  <c r="Q37" i="29"/>
  <c r="Q36" i="29"/>
  <c r="D9" i="29"/>
  <c r="Q38" i="29"/>
  <c r="D20" i="29"/>
  <c r="D26" i="29"/>
  <c r="Q39" i="29"/>
  <c r="Q40" i="29"/>
  <c r="D33" i="29"/>
  <c r="D43" i="28"/>
  <c r="D26" i="28"/>
  <c r="Q37" i="28"/>
  <c r="D14" i="28"/>
  <c r="Q40" i="28"/>
  <c r="D33" i="28"/>
  <c r="G6" i="31" l="1"/>
  <c r="P34" i="31" s="1"/>
  <c r="G6" i="30"/>
  <c r="P34" i="30" s="1"/>
  <c r="G6" i="29"/>
  <c r="P34" i="29" s="1"/>
  <c r="G6" i="28"/>
  <c r="P34" i="28" s="1"/>
  <c r="C9" i="23" l="1" a="1"/>
  <c r="C9" i="23" s="1"/>
  <c r="C10" i="23" a="1"/>
  <c r="C10" i="23" s="1"/>
  <c r="C11" i="23" a="1"/>
  <c r="C11" i="23" s="1"/>
  <c r="C12" i="23" a="1"/>
  <c r="C12" i="23" s="1"/>
  <c r="C14" i="23" a="1"/>
  <c r="C14" i="23" s="1"/>
  <c r="C15" i="23" a="1"/>
  <c r="C15" i="23" s="1"/>
  <c r="C16" i="23" a="1"/>
  <c r="C16" i="23" s="1"/>
  <c r="C17" i="23" a="1"/>
  <c r="C17" i="23" s="1"/>
  <c r="C18" i="23" a="1"/>
  <c r="C18" i="23" s="1"/>
  <c r="C20" i="23" a="1"/>
  <c r="C20" i="23" s="1"/>
  <c r="C21" i="23" a="1"/>
  <c r="C21" i="23" s="1"/>
  <c r="C22" i="23" a="1"/>
  <c r="C22" i="23" s="1"/>
  <c r="C23" i="23" a="1"/>
  <c r="C23" i="23" s="1"/>
  <c r="C24" i="23" a="1"/>
  <c r="C24" i="23" s="1"/>
  <c r="C26" i="23" a="1"/>
  <c r="C26" i="23" s="1"/>
  <c r="C27" i="23" a="1"/>
  <c r="C27" i="23" s="1"/>
  <c r="C28" i="23" a="1"/>
  <c r="C28" i="23" s="1"/>
  <c r="C29" i="23" a="1"/>
  <c r="C29" i="23" s="1"/>
  <c r="C30" i="23" a="1"/>
  <c r="C30" i="23" s="1"/>
  <c r="C31" i="23" a="1"/>
  <c r="C31" i="23" s="1"/>
  <c r="C33" i="23" a="1"/>
  <c r="C33" i="23" s="1"/>
  <c r="C34" i="23" a="1"/>
  <c r="C34" i="23" s="1"/>
  <c r="C35" i="23" a="1"/>
  <c r="C35" i="23" s="1"/>
  <c r="C36" i="23" a="1"/>
  <c r="C36" i="23" s="1"/>
  <c r="C38" i="23" a="1"/>
  <c r="C38" i="23" s="1"/>
  <c r="C39" i="23" a="1"/>
  <c r="C39" i="23" s="1"/>
  <c r="C40" i="23" a="1"/>
  <c r="C40" i="23" s="1"/>
  <c r="C41" i="23" a="1"/>
  <c r="C41" i="23" s="1"/>
  <c r="C43" i="23" a="1"/>
  <c r="C43" i="23" s="1"/>
  <c r="C44" i="23" a="1"/>
  <c r="C44" i="23" s="1"/>
  <c r="C45" i="23" a="1"/>
  <c r="C45" i="23" s="1"/>
  <c r="G3" i="23"/>
  <c r="P13" i="23" l="1"/>
  <c r="P11" i="23"/>
  <c r="P9" i="23" l="1"/>
  <c r="R19" i="23" l="1"/>
  <c r="R37" i="23"/>
  <c r="D12" i="23" l="1"/>
  <c r="F12" i="23" s="1"/>
  <c r="D11" i="23"/>
  <c r="F11" i="23" s="1"/>
  <c r="D10" i="23"/>
  <c r="F10" i="23" s="1"/>
  <c r="F9" i="23" l="1"/>
  <c r="Q36" i="23" s="1"/>
  <c r="D45" i="23" l="1"/>
  <c r="F45" i="23" s="1"/>
  <c r="D44" i="23"/>
  <c r="F44" i="23" s="1"/>
  <c r="R42" i="23"/>
  <c r="D41" i="23"/>
  <c r="F41" i="23" s="1"/>
  <c r="D40" i="23"/>
  <c r="F40" i="23" s="1"/>
  <c r="D39" i="23"/>
  <c r="F39" i="23" s="1"/>
  <c r="R41" i="23"/>
  <c r="D36" i="23"/>
  <c r="F36" i="23" s="1"/>
  <c r="D34" i="23"/>
  <c r="F34" i="23" s="1"/>
  <c r="R40" i="23"/>
  <c r="D30" i="23"/>
  <c r="F30" i="23" s="1"/>
  <c r="D29" i="23"/>
  <c r="F29" i="23" s="1"/>
  <c r="D28" i="23"/>
  <c r="F28" i="23" s="1"/>
  <c r="D27" i="23"/>
  <c r="F27" i="23" s="1"/>
  <c r="R39" i="23"/>
  <c r="D24" i="23"/>
  <c r="F24" i="23" s="1"/>
  <c r="D23" i="23"/>
  <c r="F23" i="23" s="1"/>
  <c r="D22" i="23"/>
  <c r="F22" i="23" s="1"/>
  <c r="D21" i="23"/>
  <c r="F21" i="23" s="1"/>
  <c r="R38" i="23"/>
  <c r="D18" i="23"/>
  <c r="F18" i="23" s="1"/>
  <c r="D17" i="23"/>
  <c r="F17" i="23" s="1"/>
  <c r="D16" i="23"/>
  <c r="F16" i="23" s="1"/>
  <c r="D15" i="23"/>
  <c r="F15" i="23" s="1"/>
  <c r="D35" i="23"/>
  <c r="F35" i="23" s="1"/>
  <c r="D31" i="23"/>
  <c r="F31" i="23" s="1"/>
  <c r="F20" i="23" l="1"/>
  <c r="R36" i="23"/>
  <c r="D9" i="23"/>
  <c r="F14" i="23"/>
  <c r="F33" i="23"/>
  <c r="Q40" i="23" s="1"/>
  <c r="F38" i="23"/>
  <c r="Q41" i="23" s="1"/>
  <c r="F43" i="23"/>
  <c r="Q42" i="23" s="1"/>
  <c r="F26" i="23"/>
  <c r="Q39" i="23" s="1"/>
  <c r="D43" i="23" l="1"/>
  <c r="Q37" i="23"/>
  <c r="D14" i="23"/>
  <c r="Q38" i="23"/>
  <c r="D20" i="23"/>
  <c r="D33" i="23"/>
  <c r="D26" i="23"/>
  <c r="D38" i="23"/>
  <c r="G6" i="23" l="1"/>
  <c r="P34" i="23" s="1"/>
</calcChain>
</file>

<file path=xl/comments1.xml><?xml version="1.0" encoding="utf-8"?>
<comments xmlns="http://schemas.openxmlformats.org/spreadsheetml/2006/main">
  <authors>
    <author>Nutzer</author>
  </authors>
  <commentList>
    <comment ref="J29" authorId="0">
      <text>
        <r>
          <rPr>
            <b/>
            <sz val="9"/>
            <color indexed="81"/>
            <rFont val="Tahoma"/>
            <family val="2"/>
          </rPr>
          <t>JH:</t>
        </r>
        <r>
          <rPr>
            <sz val="9"/>
            <color indexed="81"/>
            <rFont val="Tahoma"/>
            <family val="2"/>
          </rPr>
          <t xml:space="preserve">
GNB muss konditionieren! Biogas und ggf. Methan</t>
        </r>
      </text>
    </comment>
  </commentList>
</comments>
</file>

<file path=xl/sharedStrings.xml><?xml version="1.0" encoding="utf-8"?>
<sst xmlns="http://schemas.openxmlformats.org/spreadsheetml/2006/main" count="988" uniqueCount="117">
  <si>
    <t>Bezeichung Smartes Element</t>
  </si>
  <si>
    <t>Aufwand</t>
  </si>
  <si>
    <t>Komplexität</t>
  </si>
  <si>
    <t>(Grob-)Kosten Investition</t>
  </si>
  <si>
    <t>(Grob-)Kosten Betrieb</t>
  </si>
  <si>
    <t>(Speicherkosten [Cent/kWh])</t>
  </si>
  <si>
    <t>Vereinbarkeit mit geltenden Normen</t>
  </si>
  <si>
    <t>Vereinbarkeit mit DVGW-Regelwerk</t>
  </si>
  <si>
    <t>Auswirkungen auf Image</t>
  </si>
  <si>
    <t>Gering</t>
  </si>
  <si>
    <t>Sehr hoch</t>
  </si>
  <si>
    <t>Potenzial</t>
  </si>
  <si>
    <t>Teurer</t>
  </si>
  <si>
    <t>Hoher Anpassungsbedarf</t>
  </si>
  <si>
    <t>Kein Anpassungsbedarf</t>
  </si>
  <si>
    <t>Wichtung</t>
  </si>
  <si>
    <t>nicht 
bewertet</t>
  </si>
  <si>
    <t>Ergebnis</t>
  </si>
  <si>
    <t>Lastverschiebung</t>
  </si>
  <si>
    <t>Energiespeicherung</t>
  </si>
  <si>
    <t>Netzbetrieb</t>
  </si>
  <si>
    <t>Regelsetzer / Gesetzgeber</t>
  </si>
  <si>
    <t>Bewertungskriterium</t>
  </si>
  <si>
    <t>Treibhausgasemissionen</t>
  </si>
  <si>
    <t>Einsatzstoffe</t>
  </si>
  <si>
    <t>Druckhaltung</t>
  </si>
  <si>
    <t>Gasbeschaffenheit</t>
  </si>
  <si>
    <t>Menge/Kapazität</t>
  </si>
  <si>
    <t>Versorgungszuverlässigkeit</t>
  </si>
  <si>
    <t>Mögliche Erlöse</t>
  </si>
  <si>
    <t>Energieverwendung</t>
  </si>
  <si>
    <t>Vereinbarkeit mit aktuellen Gesetzen (z.B. ARegV, Eichrecht …)</t>
  </si>
  <si>
    <t>SE-Typen</t>
  </si>
  <si>
    <t>Betrachter</t>
  </si>
  <si>
    <t>LV - Bivalente Verdichter (Netz)</t>
  </si>
  <si>
    <t>LV - Bivalente Vorwärmung (Netz)</t>
  </si>
  <si>
    <t>LV - Bivalente Verdichter (Speicher)</t>
  </si>
  <si>
    <t>LV - Bivalente Vorwärmung (Speicher)</t>
  </si>
  <si>
    <t>LV - Mikro-KWK</t>
  </si>
  <si>
    <t>LV - Erdgastankstellen</t>
  </si>
  <si>
    <t>ES - Biogaseinspeisung (konditioniert)</t>
  </si>
  <si>
    <t>ES - Biogaseinspeisung (unkonditioniert)</t>
  </si>
  <si>
    <t>ES - Biogaseinspeisung (teilaufbereitet)</t>
  </si>
  <si>
    <t>ES - P2G - H2 in Verteilnetz</t>
  </si>
  <si>
    <t>ES - P2G - H2 in Transportnetz</t>
  </si>
  <si>
    <t>ES - P2G - CH4 in Verteilnetz</t>
  </si>
  <si>
    <t>ES - P2G - CH4 in Transportnetz</t>
  </si>
  <si>
    <t>NB - Smarte Brennwertverfolgung</t>
  </si>
  <si>
    <t>NB - Kopplung von Teilnetzen</t>
  </si>
  <si>
    <t>NB - Rückspeisung durch Druckabsenkung im vorgelagerten Netz</t>
  </si>
  <si>
    <t>NB - Rückspeisung am hydraulisch günstigsten Netzpunkt</t>
  </si>
  <si>
    <t>NB - Nutzung des Netzpuffers (statt Rückspeisung)</t>
  </si>
  <si>
    <t>NB - Odorierung</t>
  </si>
  <si>
    <t>SE</t>
  </si>
  <si>
    <t>Veränderungen der Kosten gegenüber aktuellem Stand</t>
  </si>
  <si>
    <t>LV - Eigen</t>
  </si>
  <si>
    <t>ES - Eigen</t>
  </si>
  <si>
    <t>NB - Eigen</t>
  </si>
  <si>
    <t>Erläuterung (Betrachter)</t>
  </si>
  <si>
    <t>Auswahl</t>
  </si>
  <si>
    <t>NB - Smarte Brennwertanpassung</t>
  </si>
  <si>
    <t>Neutral</t>
  </si>
  <si>
    <t>Viel schlechter</t>
  </si>
  <si>
    <t>Viel besser</t>
  </si>
  <si>
    <t>Punkte</t>
  </si>
  <si>
    <t>Wichtung berechnet</t>
  </si>
  <si>
    <t>Mittel</t>
  </si>
  <si>
    <t>Günstiger</t>
  </si>
  <si>
    <t>Erläuterungen zur Punktevergabe</t>
  </si>
  <si>
    <t>Mehr Emissionen</t>
  </si>
  <si>
    <t>Weniger Emissionen</t>
  </si>
  <si>
    <t>Mehr Einsatzstoffe</t>
  </si>
  <si>
    <t>Weniger Einsatzstoffe</t>
  </si>
  <si>
    <t>Raum für eigene Sichtweise. Bitte anpassen im Arbeitsblatt "Wichtung".</t>
  </si>
  <si>
    <t>SE-Betreiber</t>
  </si>
  <si>
    <t>Volkswirtschaftliche Betrachtung</t>
  </si>
  <si>
    <t>Wissenschaftler</t>
  </si>
  <si>
    <t>Systemdienstleistung</t>
  </si>
  <si>
    <t>Hoher Zusätzlicher Bedarf</t>
  </si>
  <si>
    <t>Hohe Bereitstellung</t>
  </si>
  <si>
    <t>1.b. Technische Machbarkeit - Gasnetz</t>
  </si>
  <si>
    <t>3. Wirtschaftliche Bewertung</t>
  </si>
  <si>
    <t>4. Ökologische Bewertung</t>
  </si>
  <si>
    <t>6. Bewertung bzgl. Kunden (Energiekunde Gas)</t>
  </si>
  <si>
    <t>1.a. Potenzial und Aufwand - Gasnetz</t>
  </si>
  <si>
    <t>2. Potenzial und Aufwand - Stromnetz</t>
  </si>
  <si>
    <t>5. Bewertung bzgl. Regelwerke</t>
  </si>
  <si>
    <t>Aufgabe des smarten Elements</t>
  </si>
  <si>
    <t>Veränderung der Kosten für den Kunden (z.B. EEG- und KWK-Umlage)</t>
  </si>
  <si>
    <t>Beschreibung</t>
  </si>
  <si>
    <t xml:space="preserve">Er schaut, wie das SE auf seine Netze wirkt. Er kann alle SE betreiben. </t>
  </si>
  <si>
    <t>Er schaut wie das SE auf das Gasnetz wirkt. Er betreibt SE Lastverschiebung und SE Netzbetrieb.</t>
  </si>
  <si>
    <t>Er schaut wie das SE auf sein Stromnetz wirkt. Er betreibt keine SE, schaut nur, ob es für ihn teurer wird.</t>
  </si>
  <si>
    <t xml:space="preserve">Er schaut systemübergreifend, wie sich die Kosten durch den Einsatz von SE gegenüber dem aktuellen Stand ändern. </t>
  </si>
  <si>
    <t xml:space="preserve">Er betreibt das SE, aber kein Netz. </t>
  </si>
  <si>
    <t>Ihn interessiert der technische Aspekt der SE (Machbarkeit, Zeithorizont, Forschungsbedarf)</t>
  </si>
  <si>
    <t>Er hat seinen Fokus auf regulatorischen Aspekten.</t>
  </si>
  <si>
    <t>Bewertung bzgl. Regelwerke</t>
  </si>
  <si>
    <t>Potenzial und Aufwand - Gasnetz</t>
  </si>
  <si>
    <t>Technische Machbarkeit - Gasnetz</t>
  </si>
  <si>
    <t>Potenzial und Aufwand - Stromnetz</t>
  </si>
  <si>
    <t>Bewertung bzgl. Kunden</t>
  </si>
  <si>
    <t>KO-Kriterium</t>
  </si>
  <si>
    <t>n</t>
  </si>
  <si>
    <t xml:space="preserve">
Wirtschaftliche Bewertung</t>
  </si>
  <si>
    <t xml:space="preserve">
Ökologische Bewertung</t>
  </si>
  <si>
    <t xml:space="preserve">Zum Öffnen der Anleitung doppelt auf das Bild klicken. </t>
  </si>
  <si>
    <t>Mehrsparten-Betreiber</t>
  </si>
  <si>
    <t>Gasnetz-Betreiber</t>
  </si>
  <si>
    <t>Stromnetz-Betreiber</t>
  </si>
  <si>
    <t>Gesamtbewertung</t>
  </si>
  <si>
    <t>Eigene Betrachtung</t>
  </si>
  <si>
    <t>Auswirkungen auf die Kernaufgaben 
des Gasnetzes</t>
  </si>
  <si>
    <t>NB - Bidirektionale GDR(M)A</t>
  </si>
  <si>
    <t>NB - Bidirektionale Einspeisung</t>
  </si>
  <si>
    <t>NB - Gasexpansionsturbine GET</t>
  </si>
  <si>
    <t>NB - Einsatz von Speichern/BHKW zur Optimierung der Einspeisung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</si>
</sst>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48"/>
      <color rgb="FF7AB51D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4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8"/>
      <color theme="0"/>
      <name val="Webdings"/>
      <family val="1"/>
      <charset val="2"/>
    </font>
    <font>
      <b/>
      <sz val="1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C9ED8F"/>
        <bgColor indexed="64"/>
      </patternFill>
    </fill>
    <fill>
      <patternFill patternType="solid">
        <fgColor theme="0"/>
        <bgColor indexed="64"/>
      </patternFill>
    </fill>
    <fill>
      <gradientFill degree="180">
        <stop position="0">
          <color theme="0"/>
        </stop>
        <stop position="1">
          <color rgb="FFFFFF00"/>
        </stop>
      </gradientFill>
    </fill>
    <fill>
      <gradientFill>
        <stop position="0">
          <color theme="0"/>
        </stop>
        <stop position="0.5">
          <color rgb="FF7AB51D"/>
        </stop>
        <stop position="1">
          <color theme="0"/>
        </stop>
      </gradientFill>
    </fill>
    <fill>
      <gradientFill>
        <stop position="0">
          <color theme="0"/>
        </stop>
        <stop position="1">
          <color theme="3" tint="0.59999389629810485"/>
        </stop>
      </gradientFill>
    </fill>
    <fill>
      <patternFill patternType="solid">
        <fgColor theme="9" tint="0.39997558519241921"/>
        <bgColor indexed="64"/>
      </patternFill>
    </fill>
    <fill>
      <gradientFill>
        <stop position="0">
          <color rgb="FFC9ED8F"/>
        </stop>
        <stop position="1">
          <color theme="0"/>
        </stop>
      </gradientFill>
    </fill>
    <fill>
      <patternFill patternType="solid">
        <fgColor theme="6" tint="0.79998168889431442"/>
        <bgColor indexed="64"/>
      </patternFill>
    </fill>
    <fill>
      <patternFill patternType="solid">
        <fgColor rgb="FF7AB51D"/>
        <bgColor indexed="64"/>
      </patternFill>
    </fill>
    <fill>
      <patternFill patternType="solid">
        <fgColor theme="0" tint="-0.49998474074526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08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3" borderId="0" xfId="0" applyFill="1" applyAlignment="1">
      <alignment vertical="center"/>
    </xf>
    <xf numFmtId="0" fontId="0" fillId="3" borderId="0" xfId="0" applyFill="1" applyAlignment="1">
      <alignment horizontal="right" vertical="center"/>
    </xf>
    <xf numFmtId="0" fontId="0" fillId="3" borderId="0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 wrapText="1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 wrapText="1"/>
    </xf>
    <xf numFmtId="0" fontId="0" fillId="3" borderId="12" xfId="0" applyFont="1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3" borderId="0" xfId="0" applyFill="1" applyBorder="1" applyAlignment="1">
      <alignment horizontal="left" vertical="center"/>
    </xf>
    <xf numFmtId="0" fontId="0" fillId="0" borderId="0" xfId="0" applyAlignment="1"/>
    <xf numFmtId="0" fontId="0" fillId="4" borderId="13" xfId="0" applyFill="1" applyBorder="1" applyAlignment="1">
      <alignment horizontal="left" vertical="center"/>
    </xf>
    <xf numFmtId="0" fontId="0" fillId="4" borderId="14" xfId="0" applyFill="1" applyBorder="1" applyAlignment="1">
      <alignment horizontal="left" vertical="center"/>
    </xf>
    <xf numFmtId="0" fontId="0" fillId="5" borderId="13" xfId="0" applyFill="1" applyBorder="1" applyAlignment="1">
      <alignment horizontal="left" vertical="center"/>
    </xf>
    <xf numFmtId="0" fontId="0" fillId="5" borderId="14" xfId="0" applyFill="1" applyBorder="1" applyAlignment="1">
      <alignment horizontal="left" vertical="center"/>
    </xf>
    <xf numFmtId="0" fontId="0" fillId="6" borderId="13" xfId="0" applyFill="1" applyBorder="1" applyAlignment="1">
      <alignment horizontal="left" vertical="center"/>
    </xf>
    <xf numFmtId="0" fontId="0" fillId="6" borderId="14" xfId="0" applyFill="1" applyBorder="1" applyAlignment="1">
      <alignment horizontal="left" vertical="center"/>
    </xf>
    <xf numFmtId="0" fontId="0" fillId="7" borderId="13" xfId="0" applyFill="1" applyBorder="1" applyAlignment="1">
      <alignment horizontal="left"/>
    </xf>
    <xf numFmtId="0" fontId="0" fillId="7" borderId="14" xfId="0" applyFill="1" applyBorder="1" applyAlignment="1">
      <alignment horizontal="left"/>
    </xf>
    <xf numFmtId="0" fontId="0" fillId="7" borderId="15" xfId="0" applyFill="1" applyBorder="1" applyAlignment="1">
      <alignment horizontal="left"/>
    </xf>
    <xf numFmtId="0" fontId="0" fillId="3" borderId="0" xfId="0" applyFill="1"/>
    <xf numFmtId="0" fontId="0" fillId="3" borderId="0" xfId="0" applyFont="1" applyFill="1" applyBorder="1" applyAlignment="1">
      <alignment vertical="center"/>
    </xf>
    <xf numFmtId="0" fontId="0" fillId="3" borderId="7" xfId="0" applyFont="1" applyFill="1" applyBorder="1" applyAlignment="1">
      <alignment horizontal="right" vertical="center"/>
    </xf>
    <xf numFmtId="0" fontId="0" fillId="3" borderId="12" xfId="0" applyFont="1" applyFill="1" applyBorder="1" applyAlignment="1">
      <alignment vertical="center"/>
    </xf>
    <xf numFmtId="0" fontId="0" fillId="3" borderId="9" xfId="0" applyFont="1" applyFill="1" applyBorder="1" applyAlignment="1">
      <alignment horizontal="right" vertical="center"/>
    </xf>
    <xf numFmtId="0" fontId="0" fillId="3" borderId="0" xfId="0" applyFill="1" applyAlignment="1">
      <alignment horizontal="left"/>
    </xf>
    <xf numFmtId="0" fontId="0" fillId="3" borderId="0" xfId="0" quotePrefix="1" applyFill="1"/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0" fillId="3" borderId="10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3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1" fontId="0" fillId="3" borderId="10" xfId="0" applyNumberFormat="1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1" fontId="0" fillId="3" borderId="4" xfId="0" applyNumberFormat="1" applyFill="1" applyBorder="1" applyAlignment="1">
      <alignment horizontal="center" vertical="center"/>
    </xf>
    <xf numFmtId="0" fontId="0" fillId="3" borderId="0" xfId="0" applyFill="1" applyAlignment="1">
      <alignment horizontal="left" vertical="center"/>
    </xf>
    <xf numFmtId="0" fontId="0" fillId="3" borderId="7" xfId="0" applyFill="1" applyBorder="1" applyAlignment="1">
      <alignment horizontal="right" vertical="center"/>
    </xf>
    <xf numFmtId="0" fontId="0" fillId="3" borderId="12" xfId="0" applyFill="1" applyBorder="1" applyAlignment="1">
      <alignment horizontal="left" vertical="center"/>
    </xf>
    <xf numFmtId="0" fontId="0" fillId="3" borderId="9" xfId="0" applyFill="1" applyBorder="1" applyAlignment="1">
      <alignment horizontal="right" vertical="center"/>
    </xf>
    <xf numFmtId="0" fontId="0" fillId="3" borderId="0" xfId="0" applyFill="1" applyAlignment="1">
      <alignment vertical="center" textRotation="90"/>
    </xf>
    <xf numFmtId="0" fontId="0" fillId="3" borderId="11" xfId="0" applyFill="1" applyBorder="1" applyAlignment="1">
      <alignment horizontal="right"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1" fillId="8" borderId="2" xfId="0" applyFont="1" applyFill="1" applyBorder="1" applyAlignment="1">
      <alignment horizontal="left" vertical="center" wrapText="1"/>
    </xf>
    <xf numFmtId="0" fontId="1" fillId="3" borderId="0" xfId="0" applyFont="1" applyFill="1" applyBorder="1" applyAlignment="1">
      <alignment horizontal="center" vertical="center"/>
    </xf>
    <xf numFmtId="0" fontId="0" fillId="3" borderId="0" xfId="0" applyFill="1" applyBorder="1" applyAlignment="1">
      <alignment horizontal="right" vertical="center"/>
    </xf>
    <xf numFmtId="0" fontId="6" fillId="3" borderId="0" xfId="0" applyFont="1" applyFill="1" applyBorder="1" applyAlignment="1">
      <alignment horizontal="right" vertical="center"/>
    </xf>
    <xf numFmtId="0" fontId="7" fillId="3" borderId="0" xfId="0" applyFont="1" applyFill="1" applyAlignment="1">
      <alignment horizontal="center" vertical="center"/>
    </xf>
    <xf numFmtId="0" fontId="0" fillId="3" borderId="0" xfId="0" applyFill="1" applyAlignment="1"/>
    <xf numFmtId="0" fontId="7" fillId="3" borderId="0" xfId="0" applyFont="1" applyFill="1" applyAlignment="1">
      <alignment horizontal="center"/>
    </xf>
    <xf numFmtId="0" fontId="7" fillId="3" borderId="0" xfId="0" applyFont="1" applyFill="1"/>
    <xf numFmtId="0" fontId="2" fillId="0" borderId="2" xfId="0" applyFont="1" applyBorder="1" applyAlignment="1">
      <alignment vertical="center"/>
    </xf>
    <xf numFmtId="0" fontId="2" fillId="3" borderId="0" xfId="0" applyFont="1" applyFill="1" applyBorder="1" applyAlignment="1">
      <alignment horizontal="center" vertical="center"/>
    </xf>
    <xf numFmtId="0" fontId="7" fillId="0" borderId="0" xfId="0" applyFont="1"/>
    <xf numFmtId="0" fontId="0" fillId="9" borderId="10" xfId="0" applyFill="1" applyBorder="1" applyAlignment="1" applyProtection="1">
      <alignment horizontal="center" vertical="center"/>
      <protection locked="0"/>
    </xf>
    <xf numFmtId="0" fontId="0" fillId="9" borderId="0" xfId="0" applyFill="1" applyBorder="1" applyAlignment="1" applyProtection="1">
      <alignment horizontal="center" vertical="center"/>
      <protection locked="0"/>
    </xf>
    <xf numFmtId="0" fontId="0" fillId="9" borderId="12" xfId="0" applyFill="1" applyBorder="1" applyAlignment="1" applyProtection="1">
      <alignment horizontal="center" vertical="center"/>
      <protection locked="0"/>
    </xf>
    <xf numFmtId="0" fontId="0" fillId="10" borderId="0" xfId="0" applyFill="1"/>
    <xf numFmtId="1" fontId="0" fillId="3" borderId="11" xfId="0" applyNumberFormat="1" applyFill="1" applyBorder="1" applyAlignment="1">
      <alignment horizontal="center" vertical="center"/>
    </xf>
    <xf numFmtId="1" fontId="0" fillId="3" borderId="7" xfId="0" applyNumberFormat="1" applyFill="1" applyBorder="1" applyAlignment="1">
      <alignment horizontal="center" vertical="center"/>
    </xf>
    <xf numFmtId="1" fontId="0" fillId="3" borderId="9" xfId="0" applyNumberFormat="1" applyFill="1" applyBorder="1" applyAlignment="1">
      <alignment horizontal="center" vertical="center"/>
    </xf>
    <xf numFmtId="1" fontId="0" fillId="3" borderId="0" xfId="0" applyNumberFormat="1" applyFill="1" applyBorder="1" applyAlignment="1">
      <alignment horizontal="center" vertical="center"/>
    </xf>
    <xf numFmtId="1" fontId="0" fillId="3" borderId="12" xfId="0" applyNumberFormat="1" applyFill="1" applyBorder="1" applyAlignment="1">
      <alignment horizontal="center" vertical="center"/>
    </xf>
    <xf numFmtId="1" fontId="0" fillId="3" borderId="0" xfId="0" applyNumberFormat="1" applyFill="1" applyAlignment="1">
      <alignment horizontal="center" vertical="center"/>
    </xf>
    <xf numFmtId="0" fontId="0" fillId="3" borderId="0" xfId="0" applyFill="1" applyBorder="1"/>
    <xf numFmtId="0" fontId="0" fillId="3" borderId="0" xfId="0" applyFill="1" applyBorder="1" applyAlignment="1">
      <alignment vertical="center" wrapText="1"/>
    </xf>
    <xf numFmtId="0" fontId="0" fillId="0" borderId="0" xfId="0" applyBorder="1"/>
    <xf numFmtId="0" fontId="2" fillId="3" borderId="0" xfId="0" applyFont="1" applyFill="1" applyAlignment="1">
      <alignment horizontal="right" vertical="center"/>
    </xf>
    <xf numFmtId="0" fontId="8" fillId="3" borderId="0" xfId="0" applyFont="1" applyFill="1" applyAlignment="1">
      <alignment horizontal="right" vertical="center"/>
    </xf>
    <xf numFmtId="0" fontId="2" fillId="3" borderId="0" xfId="0" applyFont="1" applyFill="1" applyBorder="1" applyAlignment="1">
      <alignment horizontal="right" vertical="center"/>
    </xf>
    <xf numFmtId="0" fontId="5" fillId="3" borderId="0" xfId="0" applyFont="1" applyFill="1" applyBorder="1" applyAlignment="1">
      <alignment vertical="center"/>
    </xf>
    <xf numFmtId="0" fontId="0" fillId="3" borderId="0" xfId="0" applyFill="1" applyBorder="1" applyAlignment="1" applyProtection="1">
      <alignment horizontal="center" vertical="center"/>
      <protection locked="0"/>
    </xf>
    <xf numFmtId="0" fontId="2" fillId="3" borderId="3" xfId="0" applyFont="1" applyFill="1" applyBorder="1" applyAlignment="1">
      <alignment horizontal="center" vertical="center"/>
    </xf>
    <xf numFmtId="0" fontId="0" fillId="3" borderId="5" xfId="0" applyFont="1" applyFill="1" applyBorder="1" applyAlignment="1">
      <alignment horizontal="left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8" xfId="0" applyFill="1" applyBorder="1" applyAlignment="1">
      <alignment horizontal="left" vertical="center" wrapText="1"/>
    </xf>
    <xf numFmtId="0" fontId="0" fillId="3" borderId="0" xfId="0" applyFill="1" applyBorder="1" applyAlignment="1">
      <alignment horizontal="left" vertical="center" wrapText="1"/>
    </xf>
    <xf numFmtId="0" fontId="0" fillId="3" borderId="6" xfId="0" applyFont="1" applyFill="1" applyBorder="1" applyAlignment="1">
      <alignment horizontal="left" vertical="center" wrapText="1"/>
    </xf>
    <xf numFmtId="0" fontId="0" fillId="3" borderId="8" xfId="0" applyFont="1" applyFill="1" applyBorder="1" applyAlignment="1">
      <alignment horizontal="left" vertical="center" wrapText="1"/>
    </xf>
    <xf numFmtId="0" fontId="1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11" fillId="3" borderId="0" xfId="0" applyFont="1" applyFill="1" applyAlignment="1">
      <alignment horizontal="left"/>
    </xf>
    <xf numFmtId="0" fontId="11" fillId="3" borderId="0" xfId="0" applyFont="1" applyFill="1"/>
    <xf numFmtId="0" fontId="10" fillId="3" borderId="0" xfId="0" applyFont="1" applyFill="1" applyAlignment="1">
      <alignment horizontal="left"/>
    </xf>
    <xf numFmtId="1" fontId="10" fillId="3" borderId="0" xfId="0" applyNumberFormat="1" applyFont="1" applyFill="1"/>
    <xf numFmtId="0" fontId="10" fillId="3" borderId="0" xfId="0" applyFont="1" applyFill="1"/>
    <xf numFmtId="0" fontId="10" fillId="3" borderId="0" xfId="0" applyFont="1" applyFill="1" applyBorder="1" applyAlignment="1">
      <alignment horizontal="left"/>
    </xf>
    <xf numFmtId="0" fontId="10" fillId="3" borderId="0" xfId="0" applyFont="1" applyFill="1" applyBorder="1"/>
    <xf numFmtId="0" fontId="0" fillId="0" borderId="0" xfId="0" applyFill="1" applyAlignment="1">
      <alignment vertical="center"/>
    </xf>
    <xf numFmtId="0" fontId="0" fillId="0" borderId="0" xfId="0" applyFill="1" applyAlignment="1">
      <alignment horizontal="left"/>
    </xf>
    <xf numFmtId="0" fontId="13" fillId="3" borderId="0" xfId="0" applyFont="1" applyFill="1" applyBorder="1" applyAlignment="1">
      <alignment vertical="center"/>
    </xf>
    <xf numFmtId="0" fontId="12" fillId="3" borderId="0" xfId="0" applyFont="1" applyFill="1" applyAlignment="1"/>
    <xf numFmtId="0" fontId="12" fillId="3" borderId="0" xfId="0" applyFont="1" applyFill="1"/>
    <xf numFmtId="0" fontId="12" fillId="3" borderId="0" xfId="0" applyFont="1" applyFill="1" applyAlignment="1">
      <alignment vertical="center"/>
    </xf>
    <xf numFmtId="0" fontId="11" fillId="3" borderId="7" xfId="0" applyFont="1" applyFill="1" applyBorder="1"/>
    <xf numFmtId="0" fontId="10" fillId="3" borderId="0" xfId="0" applyFont="1" applyFill="1" applyAlignment="1">
      <alignment horizontal="left" wrapText="1"/>
    </xf>
    <xf numFmtId="0" fontId="10" fillId="3" borderId="7" xfId="0" applyFont="1" applyFill="1" applyBorder="1" applyAlignment="1">
      <alignment horizontal="left"/>
    </xf>
    <xf numFmtId="0" fontId="2" fillId="3" borderId="4" xfId="0" applyFont="1" applyFill="1" applyBorder="1" applyAlignment="1">
      <alignment horizontal="center" vertical="center"/>
    </xf>
    <xf numFmtId="0" fontId="14" fillId="2" borderId="0" xfId="0" applyFont="1" applyFill="1" applyAlignment="1" applyProtection="1">
      <alignment horizontal="center" vertical="center" wrapText="1"/>
      <protection locked="0"/>
    </xf>
    <xf numFmtId="0" fontId="14" fillId="2" borderId="0" xfId="0" applyFont="1" applyFill="1" applyBorder="1" applyAlignment="1" applyProtection="1">
      <alignment horizontal="center" vertical="center" wrapText="1"/>
      <protection locked="0"/>
    </xf>
    <xf numFmtId="0" fontId="14" fillId="3" borderId="0" xfId="0" applyFont="1" applyFill="1" applyBorder="1" applyAlignment="1" applyProtection="1">
      <alignment horizontal="center" vertical="center" wrapText="1"/>
      <protection locked="0"/>
    </xf>
    <xf numFmtId="0" fontId="14" fillId="3" borderId="0" xfId="0" applyFont="1" applyFill="1" applyAlignment="1" applyProtection="1">
      <alignment horizontal="center" vertical="center" wrapText="1"/>
      <protection locked="0"/>
    </xf>
    <xf numFmtId="0" fontId="14" fillId="3" borderId="12" xfId="0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center" vertical="center"/>
    </xf>
    <xf numFmtId="0" fontId="1" fillId="0" borderId="2" xfId="0" applyFont="1" applyBorder="1" applyAlignment="1" applyProtection="1">
      <alignment horizontal="left" vertical="center" indent="2"/>
    </xf>
    <xf numFmtId="0" fontId="0" fillId="3" borderId="8" xfId="0" applyFont="1" applyFill="1" applyBorder="1" applyAlignment="1" applyProtection="1">
      <alignment horizontal="center" vertical="center" textRotation="90" wrapText="1"/>
    </xf>
    <xf numFmtId="0" fontId="0" fillId="3" borderId="12" xfId="0" applyFont="1" applyFill="1" applyBorder="1" applyAlignment="1" applyProtection="1">
      <alignment horizontal="center" vertical="center" textRotation="90" wrapText="1"/>
    </xf>
    <xf numFmtId="0" fontId="0" fillId="3" borderId="9" xfId="0" applyFont="1" applyFill="1" applyBorder="1" applyAlignment="1" applyProtection="1">
      <alignment horizontal="center" vertical="center" textRotation="90" wrapText="1"/>
    </xf>
    <xf numFmtId="0" fontId="0" fillId="9" borderId="12" xfId="0" applyFont="1" applyFill="1" applyBorder="1" applyAlignment="1" applyProtection="1">
      <alignment horizontal="center" vertical="center" textRotation="90" wrapText="1"/>
    </xf>
    <xf numFmtId="0" fontId="0" fillId="9" borderId="8" xfId="0" applyFont="1" applyFill="1" applyBorder="1" applyAlignment="1" applyProtection="1">
      <alignment horizontal="center" vertical="center" textRotation="90" wrapText="1"/>
    </xf>
    <xf numFmtId="0" fontId="0" fillId="9" borderId="9" xfId="0" applyFont="1" applyFill="1" applyBorder="1" applyAlignment="1" applyProtection="1">
      <alignment horizontal="center" vertical="center" textRotation="90" wrapText="1"/>
    </xf>
    <xf numFmtId="0" fontId="1" fillId="8" borderId="2" xfId="0" applyFont="1" applyFill="1" applyBorder="1" applyAlignment="1" applyProtection="1">
      <alignment horizontal="left" vertical="center" wrapText="1"/>
    </xf>
    <xf numFmtId="0" fontId="14" fillId="2" borderId="0" xfId="0" applyFont="1" applyFill="1" applyBorder="1" applyAlignment="1" applyProtection="1">
      <alignment horizontal="center" vertical="center" wrapText="1"/>
    </xf>
    <xf numFmtId="0" fontId="14" fillId="2" borderId="6" xfId="0" applyFont="1" applyFill="1" applyBorder="1" applyAlignment="1" applyProtection="1">
      <alignment horizontal="center" vertical="center" wrapText="1"/>
    </xf>
    <xf numFmtId="0" fontId="14" fillId="2" borderId="10" xfId="0" applyFont="1" applyFill="1" applyBorder="1" applyAlignment="1" applyProtection="1">
      <alignment horizontal="center" vertic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6" xfId="0" applyFont="1" applyFill="1" applyBorder="1" applyAlignment="1" applyProtection="1">
      <alignment horizontal="center" vertical="center"/>
    </xf>
    <xf numFmtId="0" fontId="14" fillId="2" borderId="10" xfId="0" applyFont="1" applyFill="1" applyBorder="1" applyAlignment="1" applyProtection="1">
      <alignment horizontal="center" vertical="center"/>
    </xf>
    <xf numFmtId="0" fontId="14" fillId="2" borderId="11" xfId="0" applyFont="1" applyFill="1" applyBorder="1" applyAlignment="1" applyProtection="1">
      <alignment horizontal="center" vertical="center"/>
    </xf>
    <xf numFmtId="0" fontId="14" fillId="2" borderId="0" xfId="0" applyFont="1" applyFill="1" applyAlignment="1" applyProtection="1">
      <alignment horizontal="center" vertical="center"/>
    </xf>
    <xf numFmtId="0" fontId="0" fillId="3" borderId="5" xfId="0" applyFont="1" applyFill="1" applyBorder="1" applyAlignment="1" applyProtection="1">
      <alignment horizontal="left" vertical="center" wrapText="1" indent="1"/>
    </xf>
    <xf numFmtId="0" fontId="14" fillId="3" borderId="0" xfId="0" applyFont="1" applyFill="1" applyBorder="1" applyAlignment="1" applyProtection="1">
      <alignment horizontal="center" vertical="center" wrapText="1"/>
    </xf>
    <xf numFmtId="0" fontId="14" fillId="9" borderId="5" xfId="0" applyFont="1" applyFill="1" applyBorder="1" applyAlignment="1" applyProtection="1">
      <alignment horizontal="center" vertical="center" wrapText="1"/>
    </xf>
    <xf numFmtId="0" fontId="14" fillId="9" borderId="0" xfId="0" applyFont="1" applyFill="1" applyBorder="1" applyAlignment="1" applyProtection="1">
      <alignment horizontal="center" vertical="center" wrapText="1"/>
    </xf>
    <xf numFmtId="0" fontId="14" fillId="9" borderId="7" xfId="0" applyFont="1" applyFill="1" applyBorder="1" applyAlignment="1" applyProtection="1">
      <alignment horizontal="center" vertical="center" wrapText="1"/>
    </xf>
    <xf numFmtId="0" fontId="14" fillId="3" borderId="0" xfId="0" applyFont="1" applyFill="1" applyAlignment="1" applyProtection="1">
      <alignment horizontal="center" vertical="center"/>
    </xf>
    <xf numFmtId="0" fontId="14" fillId="9" borderId="5" xfId="0" applyFont="1" applyFill="1" applyBorder="1" applyAlignment="1" applyProtection="1">
      <alignment horizontal="center" vertical="center"/>
    </xf>
    <xf numFmtId="0" fontId="14" fillId="9" borderId="0" xfId="0" applyFont="1" applyFill="1" applyBorder="1" applyAlignment="1" applyProtection="1">
      <alignment horizontal="center" vertical="center"/>
    </xf>
    <xf numFmtId="0" fontId="14" fillId="9" borderId="7" xfId="0" applyFont="1" applyFill="1" applyBorder="1" applyAlignment="1" applyProtection="1">
      <alignment horizontal="center" vertical="center"/>
    </xf>
    <xf numFmtId="0" fontId="0" fillId="3" borderId="5" xfId="0" applyFill="1" applyBorder="1" applyAlignment="1" applyProtection="1">
      <alignment horizontal="left" vertical="center" wrapText="1" indent="1"/>
    </xf>
    <xf numFmtId="0" fontId="0" fillId="3" borderId="8" xfId="0" applyFill="1" applyBorder="1" applyAlignment="1" applyProtection="1">
      <alignment horizontal="left" vertical="center" wrapText="1" indent="1"/>
    </xf>
    <xf numFmtId="0" fontId="0" fillId="3" borderId="0" xfId="0" applyFill="1" applyBorder="1" applyAlignment="1" applyProtection="1">
      <alignment horizontal="left" vertical="center" wrapText="1" indent="1"/>
    </xf>
    <xf numFmtId="0" fontId="14" fillId="2" borderId="5" xfId="0" applyFont="1" applyFill="1" applyBorder="1" applyAlignment="1" applyProtection="1">
      <alignment horizontal="center" vertical="center" wrapText="1"/>
    </xf>
    <xf numFmtId="0" fontId="14" fillId="2" borderId="7" xfId="0" applyFont="1" applyFill="1" applyBorder="1" applyAlignment="1" applyProtection="1">
      <alignment horizontal="center" vertical="center" wrapText="1"/>
    </xf>
    <xf numFmtId="0" fontId="14" fillId="2" borderId="5" xfId="0" applyFont="1" applyFill="1" applyBorder="1" applyAlignment="1" applyProtection="1">
      <alignment horizontal="center" vertical="center"/>
    </xf>
    <xf numFmtId="0" fontId="14" fillId="2" borderId="0" xfId="0" applyFont="1" applyFill="1" applyBorder="1" applyAlignment="1" applyProtection="1">
      <alignment horizontal="center" vertical="center"/>
    </xf>
    <xf numFmtId="0" fontId="14" fillId="2" borderId="7" xfId="0" applyFont="1" applyFill="1" applyBorder="1" applyAlignment="1" applyProtection="1">
      <alignment horizontal="center" vertical="center"/>
    </xf>
    <xf numFmtId="0" fontId="0" fillId="3" borderId="6" xfId="0" applyFont="1" applyFill="1" applyBorder="1" applyAlignment="1" applyProtection="1">
      <alignment horizontal="left" vertical="center" wrapText="1" indent="1"/>
    </xf>
    <xf numFmtId="0" fontId="0" fillId="3" borderId="8" xfId="0" applyFont="1" applyFill="1" applyBorder="1" applyAlignment="1" applyProtection="1">
      <alignment horizontal="left" vertical="center" wrapText="1" indent="1"/>
    </xf>
    <xf numFmtId="0" fontId="14" fillId="3" borderId="0" xfId="0" applyFont="1" applyFill="1" applyBorder="1" applyAlignment="1" applyProtection="1">
      <alignment horizontal="center" vertical="center"/>
    </xf>
    <xf numFmtId="0" fontId="1" fillId="3" borderId="0" xfId="0" applyFont="1" applyFill="1" applyBorder="1" applyAlignment="1" applyProtection="1">
      <alignment horizontal="left" vertical="center" wrapText="1" indent="1"/>
    </xf>
    <xf numFmtId="0" fontId="14" fillId="3" borderId="0" xfId="0" applyFont="1" applyFill="1" applyAlignment="1" applyProtection="1">
      <alignment horizontal="center" vertical="center" wrapText="1"/>
    </xf>
    <xf numFmtId="0" fontId="0" fillId="0" borderId="0" xfId="0" applyProtection="1"/>
    <xf numFmtId="0" fontId="0" fillId="3" borderId="0" xfId="0" applyFill="1" applyAlignment="1" applyProtection="1">
      <alignment horizontal="left" vertical="center" wrapText="1" indent="1"/>
    </xf>
    <xf numFmtId="0" fontId="0" fillId="3" borderId="6" xfId="0" applyFill="1" applyBorder="1" applyAlignment="1" applyProtection="1">
      <alignment horizontal="left" vertical="center" wrapText="1" indent="2"/>
    </xf>
    <xf numFmtId="0" fontId="0" fillId="3" borderId="8" xfId="0" applyFill="1" applyBorder="1" applyAlignment="1" applyProtection="1">
      <alignment horizontal="left" vertical="center" wrapText="1" indent="2"/>
    </xf>
    <xf numFmtId="0" fontId="14" fillId="3" borderId="12" xfId="0" applyFont="1" applyFill="1" applyBorder="1" applyAlignment="1" applyProtection="1">
      <alignment horizontal="center" vertical="center" wrapText="1"/>
    </xf>
    <xf numFmtId="0" fontId="14" fillId="9" borderId="8" xfId="0" applyFont="1" applyFill="1" applyBorder="1" applyAlignment="1" applyProtection="1">
      <alignment horizontal="center" vertical="center" wrapText="1"/>
    </xf>
    <xf numFmtId="0" fontId="14" fillId="9" borderId="12" xfId="0" applyFont="1" applyFill="1" applyBorder="1" applyAlignment="1" applyProtection="1">
      <alignment horizontal="center" vertical="center" wrapText="1"/>
    </xf>
    <xf numFmtId="0" fontId="14" fillId="9" borderId="9" xfId="0" applyFont="1" applyFill="1" applyBorder="1" applyAlignment="1" applyProtection="1">
      <alignment horizontal="center" vertical="center" wrapText="1"/>
    </xf>
    <xf numFmtId="0" fontId="14" fillId="3" borderId="12" xfId="0" applyFont="1" applyFill="1" applyBorder="1" applyAlignment="1" applyProtection="1">
      <alignment horizontal="center" vertical="center"/>
    </xf>
    <xf numFmtId="0" fontId="14" fillId="9" borderId="8" xfId="0" applyFont="1" applyFill="1" applyBorder="1" applyAlignment="1" applyProtection="1">
      <alignment horizontal="center" vertical="center"/>
    </xf>
    <xf numFmtId="0" fontId="14" fillId="9" borderId="12" xfId="0" applyFont="1" applyFill="1" applyBorder="1" applyAlignment="1" applyProtection="1">
      <alignment horizontal="center" vertical="center"/>
    </xf>
    <xf numFmtId="0" fontId="14" fillId="9" borderId="9" xfId="0" applyFont="1" applyFill="1" applyBorder="1" applyAlignment="1" applyProtection="1">
      <alignment horizontal="center" vertical="center"/>
    </xf>
    <xf numFmtId="0" fontId="1" fillId="0" borderId="0" xfId="0" applyFont="1"/>
    <xf numFmtId="0" fontId="0" fillId="3" borderId="0" xfId="0" applyFont="1" applyFill="1" applyBorder="1" applyAlignment="1">
      <alignment horizontal="right" vertical="center"/>
    </xf>
    <xf numFmtId="0" fontId="2" fillId="3" borderId="0" xfId="0" applyFont="1" applyFill="1" applyBorder="1" applyAlignment="1" applyProtection="1">
      <alignment horizontal="left" vertical="center" indent="1"/>
      <protection locked="0"/>
    </xf>
    <xf numFmtId="0" fontId="2" fillId="3" borderId="0" xfId="0" applyFont="1" applyFill="1" applyBorder="1" applyAlignment="1">
      <alignment horizontal="left" vertical="center" wrapText="1" indent="1"/>
    </xf>
    <xf numFmtId="0" fontId="2" fillId="3" borderId="0" xfId="0" applyFont="1" applyFill="1" applyBorder="1" applyAlignment="1">
      <alignment horizontal="left" vertical="center" indent="1"/>
    </xf>
    <xf numFmtId="0" fontId="2" fillId="3" borderId="3" xfId="0" applyFont="1" applyFill="1" applyBorder="1" applyAlignment="1">
      <alignment horizontal="center" vertical="center"/>
    </xf>
    <xf numFmtId="0" fontId="0" fillId="3" borderId="7" xfId="0" applyFill="1" applyBorder="1"/>
    <xf numFmtId="0" fontId="10" fillId="3" borderId="9" xfId="0" applyFont="1" applyFill="1" applyBorder="1"/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0" fillId="0" borderId="0" xfId="0" applyFont="1"/>
    <xf numFmtId="0" fontId="15" fillId="0" borderId="0" xfId="0" applyFont="1" applyAlignment="1">
      <alignment horizontal="center"/>
    </xf>
    <xf numFmtId="0" fontId="15" fillId="3" borderId="6" xfId="0" applyFont="1" applyFill="1" applyBorder="1" applyAlignment="1">
      <alignment horizontal="left" vertical="center" wrapText="1" indent="1"/>
    </xf>
    <xf numFmtId="0" fontId="15" fillId="3" borderId="10" xfId="0" applyFont="1" applyFill="1" applyBorder="1" applyAlignment="1">
      <alignment horizontal="left" vertical="center" wrapText="1" indent="1"/>
    </xf>
    <xf numFmtId="0" fontId="15" fillId="3" borderId="11" xfId="0" applyFont="1" applyFill="1" applyBorder="1" applyAlignment="1">
      <alignment horizontal="left" vertical="center" wrapText="1" indent="1"/>
    </xf>
    <xf numFmtId="0" fontId="15" fillId="3" borderId="5" xfId="0" applyFont="1" applyFill="1" applyBorder="1" applyAlignment="1">
      <alignment horizontal="left" vertical="center" wrapText="1" indent="1"/>
    </xf>
    <xf numFmtId="0" fontId="15" fillId="3" borderId="0" xfId="0" applyFont="1" applyFill="1" applyBorder="1" applyAlignment="1">
      <alignment horizontal="left" vertical="center" wrapText="1" indent="1"/>
    </xf>
    <xf numFmtId="0" fontId="15" fillId="3" borderId="7" xfId="0" applyFont="1" applyFill="1" applyBorder="1" applyAlignment="1">
      <alignment horizontal="left" vertical="center" wrapText="1" indent="1"/>
    </xf>
    <xf numFmtId="0" fontId="2" fillId="8" borderId="2" xfId="0" applyFont="1" applyFill="1" applyBorder="1" applyAlignment="1" applyProtection="1">
      <alignment horizontal="left" vertical="center" indent="1"/>
      <protection locked="0"/>
    </xf>
    <xf numFmtId="0" fontId="2" fillId="8" borderId="3" xfId="0" applyFont="1" applyFill="1" applyBorder="1" applyAlignment="1" applyProtection="1">
      <alignment horizontal="left" vertical="center" indent="1"/>
      <protection locked="0"/>
    </xf>
    <xf numFmtId="0" fontId="2" fillId="8" borderId="4" xfId="0" applyFont="1" applyFill="1" applyBorder="1" applyAlignment="1" applyProtection="1">
      <alignment horizontal="left" vertical="center" indent="1"/>
      <protection locked="0"/>
    </xf>
    <xf numFmtId="0" fontId="2" fillId="8" borderId="2" xfId="0" applyFont="1" applyFill="1" applyBorder="1" applyAlignment="1">
      <alignment horizontal="left" vertical="center" wrapText="1" indent="1"/>
    </xf>
    <xf numFmtId="0" fontId="2" fillId="8" borderId="3" xfId="0" applyFont="1" applyFill="1" applyBorder="1" applyAlignment="1">
      <alignment horizontal="left" vertical="center" wrapText="1" indent="1"/>
    </xf>
    <xf numFmtId="0" fontId="2" fillId="8" borderId="4" xfId="0" applyFont="1" applyFill="1" applyBorder="1" applyAlignment="1">
      <alignment horizontal="left" vertical="center" wrapText="1" indent="1"/>
    </xf>
    <xf numFmtId="0" fontId="0" fillId="3" borderId="6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2" fillId="8" borderId="2" xfId="0" applyFont="1" applyFill="1" applyBorder="1" applyAlignment="1">
      <alignment horizontal="left" vertical="center" indent="1"/>
    </xf>
    <xf numFmtId="0" fontId="2" fillId="8" borderId="3" xfId="0" applyFont="1" applyFill="1" applyBorder="1" applyAlignment="1">
      <alignment horizontal="left" vertical="center" indent="1"/>
    </xf>
    <xf numFmtId="0" fontId="2" fillId="8" borderId="4" xfId="0" applyFont="1" applyFill="1" applyBorder="1" applyAlignment="1">
      <alignment horizontal="left" vertical="center" indent="1"/>
    </xf>
    <xf numFmtId="0" fontId="16" fillId="11" borderId="5" xfId="0" applyFont="1" applyFill="1" applyBorder="1" applyAlignment="1">
      <alignment horizontal="center" vertical="center"/>
    </xf>
    <xf numFmtId="0" fontId="16" fillId="11" borderId="8" xfId="0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left" vertical="center" indent="1"/>
    </xf>
    <xf numFmtId="0" fontId="17" fillId="3" borderId="12" xfId="0" applyFont="1" applyFill="1" applyBorder="1" applyAlignment="1">
      <alignment horizontal="left" vertical="center" indent="1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1" fillId="9" borderId="10" xfId="0" applyFont="1" applyFill="1" applyBorder="1" applyAlignment="1" applyProtection="1">
      <alignment horizontal="center" vertical="center" wrapText="1"/>
    </xf>
    <xf numFmtId="0" fontId="1" fillId="9" borderId="11" xfId="0" applyFont="1" applyFill="1" applyBorder="1" applyAlignment="1" applyProtection="1">
      <alignment horizontal="center" vertical="center" wrapText="1"/>
    </xf>
    <xf numFmtId="0" fontId="1" fillId="3" borderId="10" xfId="0" applyFont="1" applyFill="1" applyBorder="1" applyAlignment="1" applyProtection="1">
      <alignment horizontal="center" vertical="center" wrapText="1"/>
    </xf>
    <xf numFmtId="0" fontId="1" fillId="3" borderId="6" xfId="0" applyFont="1" applyFill="1" applyBorder="1" applyAlignment="1" applyProtection="1">
      <alignment horizontal="center" vertical="center" wrapText="1"/>
    </xf>
    <xf numFmtId="0" fontId="9" fillId="3" borderId="0" xfId="0" applyFont="1" applyFill="1" applyAlignment="1">
      <alignment horizontal="center" vertical="center" textRotation="90"/>
    </xf>
  </cellXfs>
  <cellStyles count="1">
    <cellStyle name="Standard" xfId="0" builtinId="0"/>
  </cellStyles>
  <dxfs count="49">
    <dxf>
      <font>
        <color theme="0" tint="-0.34998626667073579"/>
      </font>
    </dxf>
    <dxf>
      <font>
        <color rgb="FF92D050"/>
      </font>
      <fill>
        <patternFill>
          <bgColor theme="0" tint="-0.499984740745262"/>
        </patternFill>
      </fill>
    </dxf>
    <dxf>
      <font>
        <color rgb="FFFFFF00"/>
      </font>
      <fill>
        <patternFill>
          <bgColor theme="0" tint="-0.499984740745262"/>
        </patternFill>
      </fill>
    </dxf>
    <dxf>
      <font>
        <color theme="0"/>
      </font>
      <fill>
        <patternFill>
          <bgColor theme="1" tint="0.499984740745262"/>
        </patternFill>
      </fill>
    </dxf>
    <dxf>
      <font>
        <color rgb="FFFF0000"/>
      </font>
      <fill>
        <patternFill>
          <bgColor theme="0" tint="-0.49998474074526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  <dxf>
      <font>
        <color theme="0" tint="-0.34998626667073579"/>
      </font>
    </dxf>
    <dxf>
      <font>
        <color rgb="FF92D050"/>
      </font>
      <fill>
        <patternFill>
          <bgColor theme="0" tint="-0.499984740745262"/>
        </patternFill>
      </fill>
    </dxf>
    <dxf>
      <font>
        <color rgb="FFFFFF00"/>
      </font>
      <fill>
        <patternFill>
          <bgColor theme="0" tint="-0.499984740745262"/>
        </patternFill>
      </fill>
    </dxf>
    <dxf>
      <font>
        <color theme="0"/>
      </font>
      <fill>
        <patternFill>
          <bgColor theme="1" tint="0.499984740745262"/>
        </patternFill>
      </fill>
    </dxf>
    <dxf>
      <font>
        <color rgb="FFFF0000"/>
      </font>
      <fill>
        <patternFill>
          <bgColor theme="0" tint="-0.49998474074526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  <dxf>
      <font>
        <color theme="0" tint="-0.34998626667073579"/>
      </font>
    </dxf>
    <dxf>
      <font>
        <color rgb="FF92D050"/>
      </font>
      <fill>
        <patternFill>
          <bgColor theme="0" tint="-0.499984740745262"/>
        </patternFill>
      </fill>
    </dxf>
    <dxf>
      <font>
        <color rgb="FFFFFF00"/>
      </font>
      <fill>
        <patternFill>
          <bgColor theme="0" tint="-0.499984740745262"/>
        </patternFill>
      </fill>
    </dxf>
    <dxf>
      <font>
        <color theme="0"/>
      </font>
      <fill>
        <patternFill>
          <bgColor theme="1" tint="0.499984740745262"/>
        </patternFill>
      </fill>
    </dxf>
    <dxf>
      <font>
        <color rgb="FFFF0000"/>
      </font>
      <fill>
        <patternFill>
          <bgColor theme="0" tint="-0.49998474074526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  <dxf>
      <font>
        <color theme="0" tint="-0.34998626667073579"/>
      </font>
    </dxf>
    <dxf>
      <font>
        <color rgb="FF92D050"/>
      </font>
      <fill>
        <patternFill>
          <bgColor theme="0" tint="-0.499984740745262"/>
        </patternFill>
      </fill>
    </dxf>
    <dxf>
      <font>
        <color rgb="FFFFFF00"/>
      </font>
      <fill>
        <patternFill>
          <bgColor theme="0" tint="-0.499984740745262"/>
        </patternFill>
      </fill>
    </dxf>
    <dxf>
      <font>
        <color theme="0"/>
      </font>
      <fill>
        <patternFill>
          <bgColor theme="1" tint="0.499984740745262"/>
        </patternFill>
      </fill>
    </dxf>
    <dxf>
      <font>
        <color rgb="FFFF0000"/>
      </font>
      <fill>
        <patternFill>
          <bgColor theme="0" tint="-0.49998474074526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  <dxf>
      <font>
        <color theme="0" tint="-0.34998626667073579"/>
      </font>
    </dxf>
    <dxf>
      <font>
        <color rgb="FF92D050"/>
      </font>
      <fill>
        <patternFill>
          <bgColor theme="0" tint="-0.499984740745262"/>
        </patternFill>
      </fill>
    </dxf>
    <dxf>
      <font>
        <color rgb="FFFFFF00"/>
      </font>
      <fill>
        <patternFill>
          <bgColor theme="0" tint="-0.499984740745262"/>
        </patternFill>
      </fill>
    </dxf>
    <dxf>
      <font>
        <color theme="0"/>
      </font>
      <fill>
        <patternFill>
          <bgColor theme="1" tint="0.499984740745262"/>
        </patternFill>
      </fill>
    </dxf>
    <dxf>
      <font>
        <color rgb="FFFF0000"/>
      </font>
      <fill>
        <patternFill>
          <bgColor theme="0" tint="-0.49998474074526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rgb="FF92D050"/>
      </font>
      <fill>
        <patternFill>
          <bgColor theme="0" tint="-0.499984740745262"/>
        </patternFill>
      </fill>
    </dxf>
    <dxf>
      <font>
        <color rgb="FFFFFF00"/>
      </font>
      <fill>
        <patternFill>
          <bgColor theme="0" tint="-0.499984740745262"/>
        </patternFill>
      </fill>
    </dxf>
    <dxf>
      <font>
        <color theme="0"/>
      </font>
      <fill>
        <patternFill>
          <bgColor theme="1" tint="0.499984740745262"/>
        </patternFill>
      </fill>
    </dxf>
    <dxf>
      <font>
        <color rgb="FFFF0000"/>
      </font>
      <fill>
        <patternFill>
          <bgColor theme="0" tint="-0.49998474074526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9ED8F"/>
      <color rgb="FF7AB51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strRef>
          <c:f>Bewertung_00!$P$34</c:f>
          <c:strCache>
            <c:ptCount val="1"/>
            <c:pt idx="0">
              <c:v>LV - Bivalente Verdichter (Netz)
Betrachter = Mehrsparten-Betreiber
Gesamtbewertung = 3,5</c:v>
            </c:pt>
          </c:strCache>
        </c:strRef>
      </c:tx>
      <c:layout>
        <c:manualLayout>
          <c:xMode val="edge"/>
          <c:yMode val="edge"/>
          <c:x val="0.36744307164797235"/>
          <c:y val="3.6360250540922519E-2"/>
        </c:manualLayout>
      </c:layout>
      <c:overlay val="1"/>
      <c:txPr>
        <a:bodyPr/>
        <a:lstStyle/>
        <a:p>
          <a:pPr>
            <a:defRPr sz="18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585995101726312"/>
          <c:y val="0.26191131456483996"/>
          <c:w val="0.51638068629110367"/>
          <c:h val="0.54451153950583753"/>
        </c:manualLayout>
      </c:layout>
      <c:radarChart>
        <c:radarStyle val="filled"/>
        <c:varyColors val="0"/>
        <c:ser>
          <c:idx val="0"/>
          <c:order val="0"/>
          <c:tx>
            <c:v>Wichtung</c:v>
          </c:tx>
          <c:spPr>
            <a:noFill/>
            <a:ln w="31750" cap="rnd">
              <a:solidFill>
                <a:srgbClr val="0070C0"/>
              </a:solidFill>
            </a:ln>
          </c:spPr>
          <c:dLbls>
            <c:delete val="1"/>
          </c:dLbls>
          <c:cat>
            <c:strRef>
              <c:f>Bewertung_00!$P$36:$P$42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Bewertung_00!$R$36:$R$42</c:f>
              <c:numCache>
                <c:formatCode>General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v>Bewertung</c:v>
          </c:tx>
          <c:spPr>
            <a:solidFill>
              <a:srgbClr val="7AB51D">
                <a:alpha val="70000"/>
              </a:srgbClr>
            </a:solidFill>
            <a:effectLst>
              <a:innerShdw blurRad="114300">
                <a:prstClr val="black"/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dLbls>
            <c:delete val="1"/>
          </c:dLbls>
          <c:cat>
            <c:strRef>
              <c:f>Bewertung_00!$P$36:$P$42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Bewertung_00!$Q$36:$Q$42</c:f>
              <c:numCache>
                <c:formatCode>0</c:formatCode>
                <c:ptCount val="7"/>
                <c:pt idx="0">
                  <c:v>2.875</c:v>
                </c:pt>
                <c:pt idx="1">
                  <c:v>3</c:v>
                </c:pt>
                <c:pt idx="2">
                  <c:v>4.1428571428571432</c:v>
                </c:pt>
                <c:pt idx="3">
                  <c:v>3.0833333333333335</c:v>
                </c:pt>
                <c:pt idx="4">
                  <c:v>3.625</c:v>
                </c:pt>
                <c:pt idx="5">
                  <c:v>5</c:v>
                </c:pt>
                <c:pt idx="6">
                  <c:v>3.375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34775808"/>
        <c:axId val="34777344"/>
      </c:radarChart>
      <c:catAx>
        <c:axId val="3477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 baseline="0"/>
            </a:pPr>
            <a:endParaRPr lang="de-DE"/>
          </a:p>
        </c:txPr>
        <c:crossAx val="34777344"/>
        <c:crosses val="autoZero"/>
        <c:auto val="1"/>
        <c:lblAlgn val="ctr"/>
        <c:lblOffset val="100"/>
        <c:noMultiLvlLbl val="0"/>
      </c:catAx>
      <c:valAx>
        <c:axId val="34777344"/>
        <c:scaling>
          <c:orientation val="minMax"/>
          <c:max val="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 rot="60000" vert="horz" anchor="ctr" anchorCtr="0"/>
          <a:lstStyle/>
          <a:p>
            <a:pPr>
              <a:defRPr sz="2000"/>
            </a:pPr>
            <a:endParaRPr lang="de-DE"/>
          </a:p>
        </c:txPr>
        <c:crossAx val="34775808"/>
        <c:crosses val="autoZero"/>
        <c:crossBetween val="between"/>
        <c:majorUnit val="1"/>
        <c:minorUnit val="1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spPr>
    <a:noFill/>
    <a:ln>
      <a:solidFill>
        <a:schemeClr val="tx1"/>
      </a:solidFill>
    </a:ln>
  </c:spPr>
  <c:printSettings>
    <c:headerFooter/>
    <c:pageMargins b="0.78740157499999996" l="0.70000000000000062" r="0.70000000000000062" t="0.78740157499999996" header="0.30000000000000032" footer="0.30000000000000032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strRef>
          <c:f>'01_Biv-Vorwärm'!$P$34</c:f>
          <c:strCache>
            <c:ptCount val="1"/>
            <c:pt idx="0">
              <c:v>LV - Bivalente Vorwärmung (Netz)
Betrachter = Mehrsparten-Betreiber
Gesamtbewertung = 3,6</c:v>
            </c:pt>
          </c:strCache>
        </c:strRef>
      </c:tx>
      <c:layout>
        <c:manualLayout>
          <c:xMode val="edge"/>
          <c:yMode val="edge"/>
          <c:x val="0.36744307164797246"/>
          <c:y val="3.6360250540922519E-2"/>
        </c:manualLayout>
      </c:layout>
      <c:overlay val="1"/>
      <c:txPr>
        <a:bodyPr/>
        <a:lstStyle/>
        <a:p>
          <a:pPr>
            <a:defRPr sz="18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5859951017263131"/>
          <c:y val="0.26191131456483996"/>
          <c:w val="0.51638068629110367"/>
          <c:h val="0.54451153950583753"/>
        </c:manualLayout>
      </c:layout>
      <c:radarChart>
        <c:radarStyle val="filled"/>
        <c:varyColors val="0"/>
        <c:ser>
          <c:idx val="0"/>
          <c:order val="0"/>
          <c:tx>
            <c:v>Wichtung</c:v>
          </c:tx>
          <c:spPr>
            <a:noFill/>
            <a:ln w="31750" cap="rnd">
              <a:solidFill>
                <a:srgbClr val="0070C0"/>
              </a:solidFill>
            </a:ln>
          </c:spPr>
          <c:dLbls>
            <c:delete val="1"/>
          </c:dLbls>
          <c:cat>
            <c:strRef>
              <c:f>'01_Biv-Vorwärm'!$P$36:$P$42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'01_Biv-Vorwärm'!$R$36:$R$42</c:f>
              <c:numCache>
                <c:formatCode>General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v>Bewertung</c:v>
          </c:tx>
          <c:spPr>
            <a:solidFill>
              <a:srgbClr val="7AB51D">
                <a:alpha val="70000"/>
              </a:srgbClr>
            </a:solidFill>
            <a:effectLst>
              <a:innerShdw blurRad="114300">
                <a:prstClr val="black"/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dLbls>
            <c:delete val="1"/>
          </c:dLbls>
          <c:cat>
            <c:strRef>
              <c:f>'01_Biv-Vorwärm'!$P$36:$P$42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'01_Biv-Vorwärm'!$Q$36:$Q$42</c:f>
              <c:numCache>
                <c:formatCode>0</c:formatCode>
                <c:ptCount val="7"/>
                <c:pt idx="0">
                  <c:v>4.125</c:v>
                </c:pt>
                <c:pt idx="1">
                  <c:v>3</c:v>
                </c:pt>
                <c:pt idx="2">
                  <c:v>3.7857142857142856</c:v>
                </c:pt>
                <c:pt idx="3">
                  <c:v>3.3333333333333335</c:v>
                </c:pt>
                <c:pt idx="4">
                  <c:v>2.625</c:v>
                </c:pt>
                <c:pt idx="5">
                  <c:v>5</c:v>
                </c:pt>
                <c:pt idx="6">
                  <c:v>2.75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49242112"/>
        <c:axId val="49243648"/>
      </c:radarChart>
      <c:catAx>
        <c:axId val="4924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 baseline="0"/>
            </a:pPr>
            <a:endParaRPr lang="de-DE"/>
          </a:p>
        </c:txPr>
        <c:crossAx val="49243648"/>
        <c:crosses val="autoZero"/>
        <c:auto val="1"/>
        <c:lblAlgn val="ctr"/>
        <c:lblOffset val="100"/>
        <c:noMultiLvlLbl val="0"/>
      </c:catAx>
      <c:valAx>
        <c:axId val="49243648"/>
        <c:scaling>
          <c:orientation val="minMax"/>
          <c:max val="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 rot="60000" vert="horz" anchor="ctr" anchorCtr="0"/>
          <a:lstStyle/>
          <a:p>
            <a:pPr>
              <a:defRPr sz="2000"/>
            </a:pPr>
            <a:endParaRPr lang="de-DE"/>
          </a:p>
        </c:txPr>
        <c:crossAx val="49242112"/>
        <c:crosses val="autoZero"/>
        <c:crossBetween val="between"/>
        <c:majorUnit val="1"/>
        <c:minorUnit val="1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spPr>
    <a:noFill/>
    <a:ln>
      <a:solidFill>
        <a:schemeClr val="tx1"/>
      </a:solidFill>
    </a:ln>
  </c:spPr>
  <c:printSettings>
    <c:headerFooter/>
    <c:pageMargins b="0.78740157499999996" l="0.70000000000000062" r="0.70000000000000062" t="0.78740157499999996" header="0.30000000000000032" footer="0.30000000000000032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strRef>
          <c:f>'02_P2G_TN'!$P$34</c:f>
          <c:strCache>
            <c:ptCount val="1"/>
            <c:pt idx="0">
              <c:v>ES - P2G - H2 in Transportnetz
Betrachter = Mehrsparten-Betreiber
Gesamtbewertung = 2,7</c:v>
            </c:pt>
          </c:strCache>
        </c:strRef>
      </c:tx>
      <c:layout>
        <c:manualLayout>
          <c:xMode val="edge"/>
          <c:yMode val="edge"/>
          <c:x val="0.36744307164797257"/>
          <c:y val="3.6360250540922519E-2"/>
        </c:manualLayout>
      </c:layout>
      <c:overlay val="1"/>
      <c:txPr>
        <a:bodyPr/>
        <a:lstStyle/>
        <a:p>
          <a:pPr>
            <a:defRPr sz="18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5859951017263131"/>
          <c:y val="0.26191131456483996"/>
          <c:w val="0.51638068629110367"/>
          <c:h val="0.54451153950583753"/>
        </c:manualLayout>
      </c:layout>
      <c:radarChart>
        <c:radarStyle val="filled"/>
        <c:varyColors val="0"/>
        <c:ser>
          <c:idx val="0"/>
          <c:order val="0"/>
          <c:tx>
            <c:v>Wichtung</c:v>
          </c:tx>
          <c:spPr>
            <a:noFill/>
            <a:ln w="31750" cap="rnd">
              <a:solidFill>
                <a:srgbClr val="0070C0"/>
              </a:solidFill>
            </a:ln>
          </c:spPr>
          <c:dLbls>
            <c:delete val="1"/>
          </c:dLbls>
          <c:cat>
            <c:strRef>
              <c:f>'02_P2G_TN'!$P$36:$P$42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'02_P2G_TN'!$R$36:$R$42</c:f>
              <c:numCache>
                <c:formatCode>General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v>Bewertung</c:v>
          </c:tx>
          <c:spPr>
            <a:solidFill>
              <a:srgbClr val="7AB51D">
                <a:alpha val="70000"/>
              </a:srgbClr>
            </a:solidFill>
            <a:effectLst>
              <a:innerShdw blurRad="114300">
                <a:prstClr val="black"/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dLbls>
            <c:delete val="1"/>
          </c:dLbls>
          <c:cat>
            <c:strRef>
              <c:f>'02_P2G_TN'!$P$36:$P$42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'02_P2G_TN'!$Q$36:$Q$42</c:f>
              <c:numCache>
                <c:formatCode>0</c:formatCode>
                <c:ptCount val="7"/>
                <c:pt idx="0">
                  <c:v>2.5</c:v>
                </c:pt>
                <c:pt idx="1">
                  <c:v>3</c:v>
                </c:pt>
                <c:pt idx="2">
                  <c:v>2.8571428571428572</c:v>
                </c:pt>
                <c:pt idx="3">
                  <c:v>2.4</c:v>
                </c:pt>
                <c:pt idx="4">
                  <c:v>3.625</c:v>
                </c:pt>
                <c:pt idx="5">
                  <c:v>2.4166666666666665</c:v>
                </c:pt>
                <c:pt idx="6">
                  <c:v>3.125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47970560"/>
        <c:axId val="48037888"/>
      </c:radarChart>
      <c:catAx>
        <c:axId val="47970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 baseline="0"/>
            </a:pPr>
            <a:endParaRPr lang="de-DE"/>
          </a:p>
        </c:txPr>
        <c:crossAx val="48037888"/>
        <c:crosses val="autoZero"/>
        <c:auto val="1"/>
        <c:lblAlgn val="ctr"/>
        <c:lblOffset val="100"/>
        <c:noMultiLvlLbl val="0"/>
      </c:catAx>
      <c:valAx>
        <c:axId val="48037888"/>
        <c:scaling>
          <c:orientation val="minMax"/>
          <c:max val="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 rot="60000" vert="horz" anchor="ctr" anchorCtr="0"/>
          <a:lstStyle/>
          <a:p>
            <a:pPr>
              <a:defRPr sz="2000"/>
            </a:pPr>
            <a:endParaRPr lang="de-DE"/>
          </a:p>
        </c:txPr>
        <c:crossAx val="47970560"/>
        <c:crosses val="autoZero"/>
        <c:crossBetween val="between"/>
        <c:majorUnit val="1"/>
        <c:minorUnit val="1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spPr>
    <a:noFill/>
    <a:ln>
      <a:solidFill>
        <a:schemeClr val="tx1"/>
      </a:solidFill>
    </a:ln>
  </c:spPr>
  <c:printSettings>
    <c:headerFooter/>
    <c:pageMargins b="0.78740157499999996" l="0.70000000000000062" r="0.70000000000000062" t="0.78740157499999996" header="0.30000000000000032" footer="0.30000000000000032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strRef>
          <c:f>'03_P2G_VN'!$P$34</c:f>
          <c:strCache>
            <c:ptCount val="1"/>
            <c:pt idx="0">
              <c:v>ES - P2G - H2 in Verteilnetz
Betrachter = Mehrsparten-Betreiber
Gesamtbewertung = 2,6</c:v>
            </c:pt>
          </c:strCache>
        </c:strRef>
      </c:tx>
      <c:layout>
        <c:manualLayout>
          <c:xMode val="edge"/>
          <c:yMode val="edge"/>
          <c:x val="0.36744307164797274"/>
          <c:y val="3.6360250540922519E-2"/>
        </c:manualLayout>
      </c:layout>
      <c:overlay val="1"/>
      <c:txPr>
        <a:bodyPr/>
        <a:lstStyle/>
        <a:p>
          <a:pPr>
            <a:defRPr sz="18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5859951017263131"/>
          <c:y val="0.26191131456483996"/>
          <c:w val="0.51638068629110367"/>
          <c:h val="0.54451153950583753"/>
        </c:manualLayout>
      </c:layout>
      <c:radarChart>
        <c:radarStyle val="filled"/>
        <c:varyColors val="0"/>
        <c:ser>
          <c:idx val="0"/>
          <c:order val="0"/>
          <c:tx>
            <c:v>Wichtung</c:v>
          </c:tx>
          <c:spPr>
            <a:noFill/>
            <a:ln w="31750" cap="rnd">
              <a:solidFill>
                <a:srgbClr val="0070C0"/>
              </a:solidFill>
            </a:ln>
          </c:spPr>
          <c:dLbls>
            <c:delete val="1"/>
          </c:dLbls>
          <c:cat>
            <c:strRef>
              <c:f>'03_P2G_VN'!$P$36:$P$42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'03_P2G_VN'!$R$36:$R$42</c:f>
              <c:numCache>
                <c:formatCode>General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v>Bewertung</c:v>
          </c:tx>
          <c:spPr>
            <a:solidFill>
              <a:srgbClr val="7AB51D">
                <a:alpha val="70000"/>
              </a:srgbClr>
            </a:solidFill>
            <a:effectLst>
              <a:innerShdw blurRad="114300">
                <a:prstClr val="black"/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dLbls>
            <c:delete val="1"/>
          </c:dLbls>
          <c:cat>
            <c:strRef>
              <c:f>'03_P2G_VN'!$P$36:$P$42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'03_P2G_VN'!$Q$36:$Q$42</c:f>
              <c:numCache>
                <c:formatCode>0</c:formatCode>
                <c:ptCount val="7"/>
                <c:pt idx="0">
                  <c:v>2</c:v>
                </c:pt>
                <c:pt idx="1">
                  <c:v>3</c:v>
                </c:pt>
                <c:pt idx="2">
                  <c:v>2.8571428571428572</c:v>
                </c:pt>
                <c:pt idx="3">
                  <c:v>2.4</c:v>
                </c:pt>
                <c:pt idx="4">
                  <c:v>3.625</c:v>
                </c:pt>
                <c:pt idx="5">
                  <c:v>2.4166666666666665</c:v>
                </c:pt>
                <c:pt idx="6">
                  <c:v>3.125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49306240"/>
        <c:axId val="49332608"/>
      </c:radarChart>
      <c:catAx>
        <c:axId val="4930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 baseline="0"/>
            </a:pPr>
            <a:endParaRPr lang="de-DE"/>
          </a:p>
        </c:txPr>
        <c:crossAx val="49332608"/>
        <c:crosses val="autoZero"/>
        <c:auto val="1"/>
        <c:lblAlgn val="ctr"/>
        <c:lblOffset val="100"/>
        <c:noMultiLvlLbl val="0"/>
      </c:catAx>
      <c:valAx>
        <c:axId val="49332608"/>
        <c:scaling>
          <c:orientation val="minMax"/>
          <c:max val="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 rot="60000" vert="horz" anchor="ctr" anchorCtr="0"/>
          <a:lstStyle/>
          <a:p>
            <a:pPr>
              <a:defRPr sz="2000"/>
            </a:pPr>
            <a:endParaRPr lang="de-DE"/>
          </a:p>
        </c:txPr>
        <c:crossAx val="49306240"/>
        <c:crosses val="autoZero"/>
        <c:crossBetween val="between"/>
        <c:majorUnit val="1"/>
        <c:minorUnit val="1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spPr>
    <a:noFill/>
    <a:ln>
      <a:solidFill>
        <a:schemeClr val="tx1"/>
      </a:solidFill>
    </a:ln>
  </c:spPr>
  <c:printSettings>
    <c:headerFooter/>
    <c:pageMargins b="0.78740157499999996" l="0.70000000000000062" r="0.70000000000000062" t="0.78740157499999996" header="0.30000000000000032" footer="0.30000000000000032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strRef>
          <c:f>'04_KopplungTN'!$P$34</c:f>
          <c:strCache>
            <c:ptCount val="1"/>
            <c:pt idx="0">
              <c:v>NB - Kopplung von Teilnetzen
Betrachter = Mehrsparten-Betreiber
Gesamtbewertung = 3,6</c:v>
            </c:pt>
          </c:strCache>
        </c:strRef>
      </c:tx>
      <c:layout>
        <c:manualLayout>
          <c:xMode val="edge"/>
          <c:yMode val="edge"/>
          <c:x val="0.36744307164797291"/>
          <c:y val="3.6360250540922519E-2"/>
        </c:manualLayout>
      </c:layout>
      <c:overlay val="1"/>
      <c:txPr>
        <a:bodyPr/>
        <a:lstStyle/>
        <a:p>
          <a:pPr>
            <a:defRPr sz="18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5859951017263131"/>
          <c:y val="0.26191131456483996"/>
          <c:w val="0.51638068629110367"/>
          <c:h val="0.54451153950583753"/>
        </c:manualLayout>
      </c:layout>
      <c:radarChart>
        <c:radarStyle val="filled"/>
        <c:varyColors val="0"/>
        <c:ser>
          <c:idx val="0"/>
          <c:order val="0"/>
          <c:tx>
            <c:v>Wichtung</c:v>
          </c:tx>
          <c:spPr>
            <a:noFill/>
            <a:ln w="31750" cap="rnd">
              <a:solidFill>
                <a:srgbClr val="0070C0"/>
              </a:solidFill>
            </a:ln>
          </c:spPr>
          <c:dLbls>
            <c:delete val="1"/>
          </c:dLbls>
          <c:cat>
            <c:strRef>
              <c:f>'04_KopplungTN'!$P$36:$P$42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'04_KopplungTN'!$R$36:$R$42</c:f>
              <c:numCache>
                <c:formatCode>General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v>Bewertung</c:v>
          </c:tx>
          <c:spPr>
            <a:solidFill>
              <a:srgbClr val="7AB51D">
                <a:alpha val="70000"/>
              </a:srgbClr>
            </a:solidFill>
            <a:effectLst>
              <a:innerShdw blurRad="114300">
                <a:prstClr val="black"/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dLbls>
            <c:delete val="1"/>
          </c:dLbls>
          <c:cat>
            <c:strRef>
              <c:f>'04_KopplungTN'!$P$36:$P$42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'04_KopplungTN'!$Q$36:$Q$42</c:f>
              <c:numCache>
                <c:formatCode>0</c:formatCode>
                <c:ptCount val="7"/>
                <c:pt idx="0">
                  <c:v>3.25</c:v>
                </c:pt>
                <c:pt idx="1">
                  <c:v>4.333333333333333</c:v>
                </c:pt>
                <c:pt idx="2">
                  <c:v>0</c:v>
                </c:pt>
                <c:pt idx="3">
                  <c:v>2.1666666666666665</c:v>
                </c:pt>
                <c:pt idx="4">
                  <c:v>3.375</c:v>
                </c:pt>
                <c:pt idx="5">
                  <c:v>5</c:v>
                </c:pt>
                <c:pt idx="6">
                  <c:v>3.625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49422336"/>
        <c:axId val="49423872"/>
      </c:radarChart>
      <c:catAx>
        <c:axId val="49422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 baseline="0"/>
            </a:pPr>
            <a:endParaRPr lang="de-DE"/>
          </a:p>
        </c:txPr>
        <c:crossAx val="49423872"/>
        <c:crosses val="autoZero"/>
        <c:auto val="1"/>
        <c:lblAlgn val="ctr"/>
        <c:lblOffset val="100"/>
        <c:noMultiLvlLbl val="0"/>
      </c:catAx>
      <c:valAx>
        <c:axId val="49423872"/>
        <c:scaling>
          <c:orientation val="minMax"/>
          <c:max val="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 rot="60000" vert="horz" anchor="ctr" anchorCtr="0"/>
          <a:lstStyle/>
          <a:p>
            <a:pPr>
              <a:defRPr sz="2000"/>
            </a:pPr>
            <a:endParaRPr lang="de-DE"/>
          </a:p>
        </c:txPr>
        <c:crossAx val="49422336"/>
        <c:crosses val="autoZero"/>
        <c:crossBetween val="between"/>
        <c:majorUnit val="1"/>
        <c:minorUnit val="1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spPr>
    <a:noFill/>
    <a:ln>
      <a:solidFill>
        <a:schemeClr val="tx1"/>
      </a:solidFill>
    </a:ln>
  </c:spPr>
  <c:printSettings>
    <c:headerFooter/>
    <c:pageMargins b="0.78740157499999996" l="0.70000000000000062" r="0.70000000000000062" t="0.78740157499999996" header="0.30000000000000032" footer="0.30000000000000032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strRef>
          <c:f>'05_Netzpuffer'!$P$34</c:f>
          <c:strCache>
            <c:ptCount val="1"/>
            <c:pt idx="0">
              <c:v>NB - Nutzung des Netzpuffers (statt Rückspeisung)
Betrachter = Mehrsparten-Betreiber
Gesamtbewertung = 3,2</c:v>
            </c:pt>
          </c:strCache>
        </c:strRef>
      </c:tx>
      <c:layout>
        <c:manualLayout>
          <c:xMode val="edge"/>
          <c:yMode val="edge"/>
          <c:x val="0.36744307164797302"/>
          <c:y val="3.6360250540922519E-2"/>
        </c:manualLayout>
      </c:layout>
      <c:overlay val="1"/>
      <c:txPr>
        <a:bodyPr/>
        <a:lstStyle/>
        <a:p>
          <a:pPr>
            <a:defRPr sz="18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5859951017263131"/>
          <c:y val="0.26191131456483996"/>
          <c:w val="0.51638068629110367"/>
          <c:h val="0.54451153950583753"/>
        </c:manualLayout>
      </c:layout>
      <c:radarChart>
        <c:radarStyle val="filled"/>
        <c:varyColors val="0"/>
        <c:ser>
          <c:idx val="0"/>
          <c:order val="0"/>
          <c:tx>
            <c:v>Wichtung</c:v>
          </c:tx>
          <c:spPr>
            <a:noFill/>
            <a:ln w="31750" cap="rnd">
              <a:solidFill>
                <a:srgbClr val="0070C0"/>
              </a:solidFill>
            </a:ln>
          </c:spPr>
          <c:dLbls>
            <c:delete val="1"/>
          </c:dLbls>
          <c:cat>
            <c:strRef>
              <c:f>'05_Netzpuffer'!$P$36:$P$42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'05_Netzpuffer'!$R$36:$R$42</c:f>
              <c:numCache>
                <c:formatCode>General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v>Bewertung</c:v>
          </c:tx>
          <c:spPr>
            <a:solidFill>
              <a:srgbClr val="7AB51D">
                <a:alpha val="70000"/>
              </a:srgbClr>
            </a:solidFill>
            <a:effectLst>
              <a:innerShdw blurRad="114300">
                <a:prstClr val="black"/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dLbls>
            <c:delete val="1"/>
          </c:dLbls>
          <c:cat>
            <c:strRef>
              <c:f>'05_Netzpuffer'!$P$36:$P$42</c:f>
              <c:strCache>
                <c:ptCount val="7"/>
                <c:pt idx="0">
                  <c:v>Potenzial und Aufwand - Gasnetz</c:v>
                </c:pt>
                <c:pt idx="1">
                  <c:v>Technische Machbarkeit - Gasnetz</c:v>
                </c:pt>
                <c:pt idx="2">
                  <c:v>Potenzial und Aufwand - Stromnetz</c:v>
                </c:pt>
                <c:pt idx="3">
                  <c:v>
Wirtschaftliche Bewertung</c:v>
                </c:pt>
                <c:pt idx="4">
                  <c:v>
Ökologische Bewertung</c:v>
                </c:pt>
                <c:pt idx="5">
                  <c:v>Bewertung bzgl. Regelwerke</c:v>
                </c:pt>
                <c:pt idx="6">
                  <c:v>Bewertung bzgl. Kunden</c:v>
                </c:pt>
              </c:strCache>
            </c:strRef>
          </c:cat>
          <c:val>
            <c:numRef>
              <c:f>'05_Netzpuffer'!$Q$36:$Q$42</c:f>
              <c:numCache>
                <c:formatCode>0</c:formatCode>
                <c:ptCount val="7"/>
                <c:pt idx="0">
                  <c:v>2.75</c:v>
                </c:pt>
                <c:pt idx="1">
                  <c:v>2.3333333333333335</c:v>
                </c:pt>
                <c:pt idx="2">
                  <c:v>0</c:v>
                </c:pt>
                <c:pt idx="3">
                  <c:v>3.1666666666666665</c:v>
                </c:pt>
                <c:pt idx="4">
                  <c:v>3.375</c:v>
                </c:pt>
                <c:pt idx="5">
                  <c:v>5</c:v>
                </c:pt>
                <c:pt idx="6">
                  <c:v>3.625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87679744"/>
        <c:axId val="87681280"/>
      </c:radarChart>
      <c:catAx>
        <c:axId val="87679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 baseline="0"/>
            </a:pPr>
            <a:endParaRPr lang="de-DE"/>
          </a:p>
        </c:txPr>
        <c:crossAx val="87681280"/>
        <c:crosses val="autoZero"/>
        <c:auto val="1"/>
        <c:lblAlgn val="ctr"/>
        <c:lblOffset val="100"/>
        <c:noMultiLvlLbl val="0"/>
      </c:catAx>
      <c:valAx>
        <c:axId val="87681280"/>
        <c:scaling>
          <c:orientation val="minMax"/>
          <c:max val="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 rot="60000" vert="horz" anchor="ctr" anchorCtr="0"/>
          <a:lstStyle/>
          <a:p>
            <a:pPr>
              <a:defRPr sz="2000"/>
            </a:pPr>
            <a:endParaRPr lang="de-DE"/>
          </a:p>
        </c:txPr>
        <c:crossAx val="87679744"/>
        <c:crosses val="autoZero"/>
        <c:crossBetween val="between"/>
        <c:majorUnit val="1"/>
        <c:minorUnit val="1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spPr>
    <a:noFill/>
    <a:ln>
      <a:solidFill>
        <a:schemeClr val="tx1"/>
      </a:solidFill>
    </a:ln>
  </c:spPr>
  <c:printSettings>
    <c:headerFooter/>
    <c:pageMargins b="0.78740157499999996" l="0.70000000000000062" r="0.70000000000000062" t="0.78740157499999996" header="0.30000000000000032" footer="0.30000000000000032"/>
    <c:pageSetup orientation="landscape"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161925</xdr:rowOff>
        </xdr:from>
        <xdr:to>
          <xdr:col>10</xdr:col>
          <xdr:colOff>9525</xdr:colOff>
          <xdr:row>29</xdr:row>
          <xdr:rowOff>161925</xdr:rowOff>
        </xdr:to>
        <xdr:sp macro="" textlink="">
          <xdr:nvSpPr>
            <xdr:cNvPr id="35841" name="Object 1" hidden="1">
              <a:extLst>
                <a:ext uri="{63B3BB69-23CF-44E3-9099-C40C66FF867C}">
                  <a14:compatExt spid="_x0000_s35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108857</xdr:colOff>
      <xdr:row>4</xdr:row>
      <xdr:rowOff>185217</xdr:rowOff>
    </xdr:from>
    <xdr:to>
      <xdr:col>27</xdr:col>
      <xdr:colOff>639537</xdr:colOff>
      <xdr:row>44</xdr:row>
      <xdr:rowOff>40822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2371725</xdr:colOff>
      <xdr:row>14</xdr:row>
      <xdr:rowOff>57150</xdr:rowOff>
    </xdr:from>
    <xdr:to>
      <xdr:col>1</xdr:col>
      <xdr:colOff>3562350</xdr:colOff>
      <xdr:row>18</xdr:row>
      <xdr:rowOff>0</xdr:rowOff>
    </xdr:to>
    <xdr:sp macro="" textlink="">
      <xdr:nvSpPr>
        <xdr:cNvPr id="2" name="Textfeld 1"/>
        <xdr:cNvSpPr txBox="1"/>
      </xdr:nvSpPr>
      <xdr:spPr>
        <a:xfrm>
          <a:off x="2620203" y="2252041"/>
          <a:ext cx="1190625" cy="838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8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14</xdr:row>
      <xdr:rowOff>57150</xdr:rowOff>
    </xdr:from>
    <xdr:to>
      <xdr:col>1</xdr:col>
      <xdr:colOff>2220450</xdr:colOff>
      <xdr:row>17</xdr:row>
      <xdr:rowOff>133650</xdr:rowOff>
    </xdr:to>
    <xdr:sp macro="" textlink="">
      <xdr:nvSpPr>
        <xdr:cNvPr id="3" name="Geschweifte Klammer rechts 2"/>
        <xdr:cNvSpPr/>
      </xdr:nvSpPr>
      <xdr:spPr>
        <a:xfrm>
          <a:off x="2324928" y="3063737"/>
          <a:ext cx="144000" cy="648000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</xdr:colOff>
      <xdr:row>1</xdr:row>
      <xdr:rowOff>0</xdr:rowOff>
    </xdr:from>
    <xdr:to>
      <xdr:col>1</xdr:col>
      <xdr:colOff>3420719</xdr:colOff>
      <xdr:row>6</xdr:row>
      <xdr:rowOff>0</xdr:rowOff>
    </xdr:to>
    <xdr:sp macro="" textlink="">
      <xdr:nvSpPr>
        <xdr:cNvPr id="7" name="Textfeld 6"/>
        <xdr:cNvSpPr txBox="1"/>
      </xdr:nvSpPr>
      <xdr:spPr>
        <a:xfrm>
          <a:off x="248479" y="190500"/>
          <a:ext cx="3420718" cy="123410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de-DE" sz="1100"/>
            <a:t>Hinweis: Die gesperrten Zellen</a:t>
          </a:r>
          <a:r>
            <a:rPr lang="de-DE" sz="1100" baseline="0"/>
            <a:t> </a:t>
          </a:r>
          <a:r>
            <a:rPr lang="de-DE" sz="1100"/>
            <a:t>können unter  </a:t>
          </a:r>
          <a:r>
            <a:rPr lang="de-DE" sz="1100" i="1"/>
            <a:t>Überprüfen</a:t>
          </a:r>
          <a:r>
            <a:rPr lang="de-DE" sz="1100"/>
            <a:t> --&gt; </a:t>
          </a:r>
          <a:r>
            <a:rPr lang="de-DE" sz="1100" i="1"/>
            <a:t>Blattschutz aufheben                </a:t>
          </a:r>
          <a:r>
            <a:rPr lang="de-DE" sz="1100" i="0"/>
            <a:t>freigegeben werden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2371725</xdr:colOff>
      <xdr:row>10</xdr:row>
      <xdr:rowOff>57150</xdr:rowOff>
    </xdr:from>
    <xdr:to>
      <xdr:col>1</xdr:col>
      <xdr:colOff>3562350</xdr:colOff>
      <xdr:row>14</xdr:row>
      <xdr:rowOff>0</xdr:rowOff>
    </xdr:to>
    <xdr:sp macro="" textlink="">
      <xdr:nvSpPr>
        <xdr:cNvPr id="2" name="Textfeld 1"/>
        <xdr:cNvSpPr txBox="1"/>
      </xdr:nvSpPr>
      <xdr:spPr>
        <a:xfrm>
          <a:off x="3133725" y="819150"/>
          <a:ext cx="1190625" cy="838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9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10</xdr:row>
      <xdr:rowOff>57150</xdr:rowOff>
    </xdr:from>
    <xdr:to>
      <xdr:col>1</xdr:col>
      <xdr:colOff>2220450</xdr:colOff>
      <xdr:row>13</xdr:row>
      <xdr:rowOff>133650</xdr:rowOff>
    </xdr:to>
    <xdr:sp macro="" textlink="">
      <xdr:nvSpPr>
        <xdr:cNvPr id="5" name="Geschweifte Klammer rechts 4"/>
        <xdr:cNvSpPr/>
      </xdr:nvSpPr>
      <xdr:spPr>
        <a:xfrm>
          <a:off x="2324100" y="3305175"/>
          <a:ext cx="144000" cy="648000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1952624</xdr:colOff>
      <xdr:row>3</xdr:row>
      <xdr:rowOff>9525</xdr:rowOff>
    </xdr:from>
    <xdr:to>
      <xdr:col>1</xdr:col>
      <xdr:colOff>4400624</xdr:colOff>
      <xdr:row>4</xdr:row>
      <xdr:rowOff>8025</xdr:rowOff>
    </xdr:to>
    <xdr:sp macro="" textlink="">
      <xdr:nvSpPr>
        <xdr:cNvPr id="4" name="Textfeld 3"/>
        <xdr:cNvSpPr txBox="1"/>
      </xdr:nvSpPr>
      <xdr:spPr>
        <a:xfrm>
          <a:off x="2200274" y="581025"/>
          <a:ext cx="2448000" cy="133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lIns="36000" tIns="36000" rIns="36000" bIns="36000" rtlCol="0" anchor="ctr"/>
        <a:lstStyle/>
        <a:p>
          <a:r>
            <a:rPr lang="de-DE" sz="1100"/>
            <a:t>Anmerkung: Für eine eigene Wichtung gewichten Sie die Bewertungsgruppen</a:t>
          </a:r>
          <a:r>
            <a:rPr lang="de-DE" sz="1100" baseline="0"/>
            <a:t> (</a:t>
          </a:r>
          <a:r>
            <a:rPr lang="de-DE" sz="1100"/>
            <a:t>Punkte 1.a bis 6.) auf einer Skala von 1 (niedrig) bis 5 (hoch). Anschließend</a:t>
          </a:r>
          <a:r>
            <a:rPr lang="de-DE" sz="1100" baseline="0"/>
            <a:t> </a:t>
          </a:r>
          <a:r>
            <a:rPr lang="de-DE" sz="1100"/>
            <a:t> gewichten Sie die Bewertungskriterien Unterpunkte in deren Bedeutung  auf der selben Skala von 1 (niedrig) bis 5 (hoch).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1</xdr:row>
      <xdr:rowOff>1</xdr:rowOff>
    </xdr:from>
    <xdr:to>
      <xdr:col>24</xdr:col>
      <xdr:colOff>675975</xdr:colOff>
      <xdr:row>29</xdr:row>
      <xdr:rowOff>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11862" y="190501"/>
          <a:ext cx="8295975" cy="533399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14</xdr:col>
      <xdr:colOff>0</xdr:colOff>
      <xdr:row>60</xdr:row>
      <xdr:rowOff>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20588" y="6096000"/>
          <a:ext cx="8001000" cy="5334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31</xdr:row>
      <xdr:rowOff>189300</xdr:rowOff>
    </xdr:from>
    <xdr:to>
      <xdr:col>24</xdr:col>
      <xdr:colOff>674400</xdr:colOff>
      <xdr:row>60</xdr:row>
      <xdr:rowOff>0</xdr:rowOff>
    </xdr:to>
    <xdr:pic>
      <xdr:nvPicPr>
        <xdr:cNvPr id="8" name="Grafik 7"/>
        <xdr:cNvPicPr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9121588" y="6094800"/>
          <a:ext cx="8294400" cy="5335200"/>
        </a:xfrm>
        <a:prstGeom prst="rect">
          <a:avLst/>
        </a:prstGeom>
      </xdr:spPr>
    </xdr:pic>
    <xdr:clientData/>
  </xdr:twoCellAnchor>
  <xdr:twoCellAnchor editAs="oneCell">
    <xdr:from>
      <xdr:col>3</xdr:col>
      <xdr:colOff>1680</xdr:colOff>
      <xdr:row>63</xdr:row>
      <xdr:rowOff>0</xdr:rowOff>
    </xdr:from>
    <xdr:to>
      <xdr:col>14</xdr:col>
      <xdr:colOff>0</xdr:colOff>
      <xdr:row>91</xdr:row>
      <xdr:rowOff>0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122268" y="12001500"/>
          <a:ext cx="7999320" cy="5334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63</xdr:row>
      <xdr:rowOff>1</xdr:rowOff>
    </xdr:from>
    <xdr:to>
      <xdr:col>24</xdr:col>
      <xdr:colOff>673720</xdr:colOff>
      <xdr:row>91</xdr:row>
      <xdr:rowOff>1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9525000" y="12001501"/>
          <a:ext cx="8293720" cy="533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1</xdr:row>
      <xdr:rowOff>1</xdr:rowOff>
    </xdr:from>
    <xdr:to>
      <xdr:col>14</xdr:col>
      <xdr:colOff>1</xdr:colOff>
      <xdr:row>29</xdr:row>
      <xdr:rowOff>1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108365" y="190501"/>
          <a:ext cx="8001000" cy="5334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108857</xdr:colOff>
      <xdr:row>4</xdr:row>
      <xdr:rowOff>185217</xdr:rowOff>
    </xdr:from>
    <xdr:to>
      <xdr:col>27</xdr:col>
      <xdr:colOff>639537</xdr:colOff>
      <xdr:row>44</xdr:row>
      <xdr:rowOff>40822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2371725</xdr:colOff>
      <xdr:row>14</xdr:row>
      <xdr:rowOff>57150</xdr:rowOff>
    </xdr:from>
    <xdr:to>
      <xdr:col>1</xdr:col>
      <xdr:colOff>3562350</xdr:colOff>
      <xdr:row>18</xdr:row>
      <xdr:rowOff>0</xdr:rowOff>
    </xdr:to>
    <xdr:sp macro="" textlink="">
      <xdr:nvSpPr>
        <xdr:cNvPr id="3" name="Textfeld 2"/>
        <xdr:cNvSpPr txBox="1"/>
      </xdr:nvSpPr>
      <xdr:spPr>
        <a:xfrm>
          <a:off x="2552700" y="3409950"/>
          <a:ext cx="1190625" cy="7429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8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14</xdr:row>
      <xdr:rowOff>57150</xdr:rowOff>
    </xdr:from>
    <xdr:to>
      <xdr:col>1</xdr:col>
      <xdr:colOff>2220450</xdr:colOff>
      <xdr:row>17</xdr:row>
      <xdr:rowOff>133650</xdr:rowOff>
    </xdr:to>
    <xdr:sp macro="" textlink="">
      <xdr:nvSpPr>
        <xdr:cNvPr id="4" name="Geschweifte Klammer rechts 3"/>
        <xdr:cNvSpPr/>
      </xdr:nvSpPr>
      <xdr:spPr>
        <a:xfrm>
          <a:off x="2257425" y="3409950"/>
          <a:ext cx="144000" cy="676575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</xdr:colOff>
      <xdr:row>1</xdr:row>
      <xdr:rowOff>0</xdr:rowOff>
    </xdr:from>
    <xdr:to>
      <xdr:col>1</xdr:col>
      <xdr:colOff>3420719</xdr:colOff>
      <xdr:row>6</xdr:row>
      <xdr:rowOff>0</xdr:rowOff>
    </xdr:to>
    <xdr:sp macro="" textlink="">
      <xdr:nvSpPr>
        <xdr:cNvPr id="5" name="Textfeld 4"/>
        <xdr:cNvSpPr txBox="1"/>
      </xdr:nvSpPr>
      <xdr:spPr>
        <a:xfrm>
          <a:off x="180976" y="190500"/>
          <a:ext cx="3420718" cy="1476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de-DE" sz="1100"/>
            <a:t>Hinweis: Die gesperrten Zellen</a:t>
          </a:r>
          <a:r>
            <a:rPr lang="de-DE" sz="1100" baseline="0"/>
            <a:t> </a:t>
          </a:r>
          <a:r>
            <a:rPr lang="de-DE" sz="1100"/>
            <a:t>können unter  </a:t>
          </a:r>
          <a:r>
            <a:rPr lang="de-DE" sz="1100" i="1"/>
            <a:t>Überprüfen</a:t>
          </a:r>
          <a:r>
            <a:rPr lang="de-DE" sz="1100"/>
            <a:t> --&gt; </a:t>
          </a:r>
          <a:r>
            <a:rPr lang="de-DE" sz="1100" i="1"/>
            <a:t>Blattschutz aufheben                </a:t>
          </a:r>
          <a:r>
            <a:rPr lang="de-DE" sz="1100" i="0"/>
            <a:t>freigegeben werden 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77107</xdr:colOff>
      <xdr:row>4</xdr:row>
      <xdr:rowOff>89967</xdr:rowOff>
    </xdr:from>
    <xdr:to>
      <xdr:col>27</xdr:col>
      <xdr:colOff>607787</xdr:colOff>
      <xdr:row>43</xdr:row>
      <xdr:rowOff>151947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2371725</xdr:colOff>
      <xdr:row>14</xdr:row>
      <xdr:rowOff>57150</xdr:rowOff>
    </xdr:from>
    <xdr:to>
      <xdr:col>1</xdr:col>
      <xdr:colOff>3562350</xdr:colOff>
      <xdr:row>18</xdr:row>
      <xdr:rowOff>0</xdr:rowOff>
    </xdr:to>
    <xdr:sp macro="" textlink="">
      <xdr:nvSpPr>
        <xdr:cNvPr id="3" name="Textfeld 2"/>
        <xdr:cNvSpPr txBox="1"/>
      </xdr:nvSpPr>
      <xdr:spPr>
        <a:xfrm>
          <a:off x="2552700" y="3409950"/>
          <a:ext cx="1190625" cy="7429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8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14</xdr:row>
      <xdr:rowOff>57150</xdr:rowOff>
    </xdr:from>
    <xdr:to>
      <xdr:col>1</xdr:col>
      <xdr:colOff>2220450</xdr:colOff>
      <xdr:row>17</xdr:row>
      <xdr:rowOff>133650</xdr:rowOff>
    </xdr:to>
    <xdr:sp macro="" textlink="">
      <xdr:nvSpPr>
        <xdr:cNvPr id="4" name="Geschweifte Klammer rechts 3"/>
        <xdr:cNvSpPr/>
      </xdr:nvSpPr>
      <xdr:spPr>
        <a:xfrm>
          <a:off x="2257425" y="3409950"/>
          <a:ext cx="144000" cy="676575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</xdr:colOff>
      <xdr:row>1</xdr:row>
      <xdr:rowOff>0</xdr:rowOff>
    </xdr:from>
    <xdr:to>
      <xdr:col>1</xdr:col>
      <xdr:colOff>3420719</xdr:colOff>
      <xdr:row>6</xdr:row>
      <xdr:rowOff>0</xdr:rowOff>
    </xdr:to>
    <xdr:sp macro="" textlink="">
      <xdr:nvSpPr>
        <xdr:cNvPr id="5" name="Textfeld 4"/>
        <xdr:cNvSpPr txBox="1"/>
      </xdr:nvSpPr>
      <xdr:spPr>
        <a:xfrm>
          <a:off x="180976" y="190500"/>
          <a:ext cx="3420718" cy="1476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de-DE" sz="1100"/>
            <a:t>Hinweis: Die gesperrten Zellen</a:t>
          </a:r>
          <a:r>
            <a:rPr lang="de-DE" sz="1100" baseline="0"/>
            <a:t> </a:t>
          </a:r>
          <a:r>
            <a:rPr lang="de-DE" sz="1100"/>
            <a:t>können unter  </a:t>
          </a:r>
          <a:r>
            <a:rPr lang="de-DE" sz="1100" i="1"/>
            <a:t>Überprüfen</a:t>
          </a:r>
          <a:r>
            <a:rPr lang="de-DE" sz="1100"/>
            <a:t> --&gt; </a:t>
          </a:r>
          <a:r>
            <a:rPr lang="de-DE" sz="1100" i="1"/>
            <a:t>Blattschutz aufheben                </a:t>
          </a:r>
          <a:r>
            <a:rPr lang="de-DE" sz="1100" i="0"/>
            <a:t>freigegeben werden 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77107</xdr:colOff>
      <xdr:row>4</xdr:row>
      <xdr:rowOff>89967</xdr:rowOff>
    </xdr:from>
    <xdr:to>
      <xdr:col>27</xdr:col>
      <xdr:colOff>607787</xdr:colOff>
      <xdr:row>43</xdr:row>
      <xdr:rowOff>151947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2371725</xdr:colOff>
      <xdr:row>14</xdr:row>
      <xdr:rowOff>57150</xdr:rowOff>
    </xdr:from>
    <xdr:to>
      <xdr:col>1</xdr:col>
      <xdr:colOff>3562350</xdr:colOff>
      <xdr:row>18</xdr:row>
      <xdr:rowOff>0</xdr:rowOff>
    </xdr:to>
    <xdr:sp macro="" textlink="">
      <xdr:nvSpPr>
        <xdr:cNvPr id="3" name="Textfeld 2"/>
        <xdr:cNvSpPr txBox="1"/>
      </xdr:nvSpPr>
      <xdr:spPr>
        <a:xfrm>
          <a:off x="2552700" y="3409950"/>
          <a:ext cx="1190625" cy="7429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8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14</xdr:row>
      <xdr:rowOff>57150</xdr:rowOff>
    </xdr:from>
    <xdr:to>
      <xdr:col>1</xdr:col>
      <xdr:colOff>2220450</xdr:colOff>
      <xdr:row>17</xdr:row>
      <xdr:rowOff>133650</xdr:rowOff>
    </xdr:to>
    <xdr:sp macro="" textlink="">
      <xdr:nvSpPr>
        <xdr:cNvPr id="4" name="Geschweifte Klammer rechts 3"/>
        <xdr:cNvSpPr/>
      </xdr:nvSpPr>
      <xdr:spPr>
        <a:xfrm>
          <a:off x="2257425" y="3409950"/>
          <a:ext cx="144000" cy="676575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</xdr:colOff>
      <xdr:row>1</xdr:row>
      <xdr:rowOff>0</xdr:rowOff>
    </xdr:from>
    <xdr:to>
      <xdr:col>1</xdr:col>
      <xdr:colOff>3420719</xdr:colOff>
      <xdr:row>6</xdr:row>
      <xdr:rowOff>0</xdr:rowOff>
    </xdr:to>
    <xdr:sp macro="" textlink="">
      <xdr:nvSpPr>
        <xdr:cNvPr id="5" name="Textfeld 4"/>
        <xdr:cNvSpPr txBox="1"/>
      </xdr:nvSpPr>
      <xdr:spPr>
        <a:xfrm>
          <a:off x="180976" y="190500"/>
          <a:ext cx="3420718" cy="1476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de-DE" sz="1100"/>
            <a:t>Hinweis: Die gesperrten Zellen</a:t>
          </a:r>
          <a:r>
            <a:rPr lang="de-DE" sz="1100" baseline="0"/>
            <a:t> </a:t>
          </a:r>
          <a:r>
            <a:rPr lang="de-DE" sz="1100"/>
            <a:t>können unter  </a:t>
          </a:r>
          <a:r>
            <a:rPr lang="de-DE" sz="1100" i="1"/>
            <a:t>Überprüfen</a:t>
          </a:r>
          <a:r>
            <a:rPr lang="de-DE" sz="1100"/>
            <a:t> --&gt; </a:t>
          </a:r>
          <a:r>
            <a:rPr lang="de-DE" sz="1100" i="1"/>
            <a:t>Blattschutz aufheben                </a:t>
          </a:r>
          <a:r>
            <a:rPr lang="de-DE" sz="1100" i="0"/>
            <a:t>freigegeben werden  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77107</xdr:colOff>
      <xdr:row>4</xdr:row>
      <xdr:rowOff>89967</xdr:rowOff>
    </xdr:from>
    <xdr:to>
      <xdr:col>27</xdr:col>
      <xdr:colOff>607787</xdr:colOff>
      <xdr:row>43</xdr:row>
      <xdr:rowOff>151947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2371725</xdr:colOff>
      <xdr:row>14</xdr:row>
      <xdr:rowOff>57150</xdr:rowOff>
    </xdr:from>
    <xdr:to>
      <xdr:col>1</xdr:col>
      <xdr:colOff>3562350</xdr:colOff>
      <xdr:row>18</xdr:row>
      <xdr:rowOff>0</xdr:rowOff>
    </xdr:to>
    <xdr:sp macro="" textlink="">
      <xdr:nvSpPr>
        <xdr:cNvPr id="3" name="Textfeld 2"/>
        <xdr:cNvSpPr txBox="1"/>
      </xdr:nvSpPr>
      <xdr:spPr>
        <a:xfrm>
          <a:off x="2552700" y="3409950"/>
          <a:ext cx="1190625" cy="7429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8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14</xdr:row>
      <xdr:rowOff>57150</xdr:rowOff>
    </xdr:from>
    <xdr:to>
      <xdr:col>1</xdr:col>
      <xdr:colOff>2220450</xdr:colOff>
      <xdr:row>17</xdr:row>
      <xdr:rowOff>133650</xdr:rowOff>
    </xdr:to>
    <xdr:sp macro="" textlink="">
      <xdr:nvSpPr>
        <xdr:cNvPr id="4" name="Geschweifte Klammer rechts 3"/>
        <xdr:cNvSpPr/>
      </xdr:nvSpPr>
      <xdr:spPr>
        <a:xfrm>
          <a:off x="2257425" y="3409950"/>
          <a:ext cx="144000" cy="676575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</xdr:colOff>
      <xdr:row>1</xdr:row>
      <xdr:rowOff>0</xdr:rowOff>
    </xdr:from>
    <xdr:to>
      <xdr:col>1</xdr:col>
      <xdr:colOff>3420719</xdr:colOff>
      <xdr:row>6</xdr:row>
      <xdr:rowOff>0</xdr:rowOff>
    </xdr:to>
    <xdr:sp macro="" textlink="">
      <xdr:nvSpPr>
        <xdr:cNvPr id="5" name="Textfeld 4"/>
        <xdr:cNvSpPr txBox="1"/>
      </xdr:nvSpPr>
      <xdr:spPr>
        <a:xfrm>
          <a:off x="180976" y="190500"/>
          <a:ext cx="3420718" cy="1476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de-DE" sz="1100"/>
            <a:t>Hinweis: Die gesperrten Zellen</a:t>
          </a:r>
          <a:r>
            <a:rPr lang="de-DE" sz="1100" baseline="0"/>
            <a:t> </a:t>
          </a:r>
          <a:r>
            <a:rPr lang="de-DE" sz="1100"/>
            <a:t>können unter  </a:t>
          </a:r>
          <a:r>
            <a:rPr lang="de-DE" sz="1100" i="1"/>
            <a:t>Überprüfen</a:t>
          </a:r>
          <a:r>
            <a:rPr lang="de-DE" sz="1100"/>
            <a:t> --&gt; </a:t>
          </a:r>
          <a:r>
            <a:rPr lang="de-DE" sz="1100" i="1"/>
            <a:t>Blattschutz aufheben                </a:t>
          </a:r>
          <a:r>
            <a:rPr lang="de-DE" sz="1100" i="0"/>
            <a:t>freigegeben werden 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77107</xdr:colOff>
      <xdr:row>4</xdr:row>
      <xdr:rowOff>89967</xdr:rowOff>
    </xdr:from>
    <xdr:to>
      <xdr:col>27</xdr:col>
      <xdr:colOff>607787</xdr:colOff>
      <xdr:row>43</xdr:row>
      <xdr:rowOff>151947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2371725</xdr:colOff>
      <xdr:row>14</xdr:row>
      <xdr:rowOff>57150</xdr:rowOff>
    </xdr:from>
    <xdr:to>
      <xdr:col>1</xdr:col>
      <xdr:colOff>3562350</xdr:colOff>
      <xdr:row>18</xdr:row>
      <xdr:rowOff>0</xdr:rowOff>
    </xdr:to>
    <xdr:sp macro="" textlink="">
      <xdr:nvSpPr>
        <xdr:cNvPr id="3" name="Textfeld 2"/>
        <xdr:cNvSpPr txBox="1"/>
      </xdr:nvSpPr>
      <xdr:spPr>
        <a:xfrm>
          <a:off x="2552700" y="3409950"/>
          <a:ext cx="1190625" cy="7429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de-DE" sz="1400" b="1"/>
            <a:t>KO-Kriterien</a:t>
          </a:r>
          <a:br>
            <a:rPr lang="de-DE" sz="1400" b="1"/>
          </a:br>
          <a:r>
            <a:rPr lang="de-DE" sz="800" b="0"/>
            <a:t>(siehe Erläuterung)</a:t>
          </a:r>
          <a:endParaRPr lang="de-DE" sz="1400" b="0"/>
        </a:p>
      </xdr:txBody>
    </xdr:sp>
    <xdr:clientData/>
  </xdr:twoCellAnchor>
  <xdr:twoCellAnchor>
    <xdr:from>
      <xdr:col>1</xdr:col>
      <xdr:colOff>2076450</xdr:colOff>
      <xdr:row>14</xdr:row>
      <xdr:rowOff>57150</xdr:rowOff>
    </xdr:from>
    <xdr:to>
      <xdr:col>1</xdr:col>
      <xdr:colOff>2220450</xdr:colOff>
      <xdr:row>17</xdr:row>
      <xdr:rowOff>133650</xdr:rowOff>
    </xdr:to>
    <xdr:sp macro="" textlink="">
      <xdr:nvSpPr>
        <xdr:cNvPr id="4" name="Geschweifte Klammer rechts 3"/>
        <xdr:cNvSpPr/>
      </xdr:nvSpPr>
      <xdr:spPr>
        <a:xfrm>
          <a:off x="2257425" y="3409950"/>
          <a:ext cx="144000" cy="676575"/>
        </a:xfrm>
        <a:prstGeom prst="rightBrac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</xdr:col>
      <xdr:colOff>1</xdr:colOff>
      <xdr:row>1</xdr:row>
      <xdr:rowOff>0</xdr:rowOff>
    </xdr:from>
    <xdr:to>
      <xdr:col>1</xdr:col>
      <xdr:colOff>3420719</xdr:colOff>
      <xdr:row>6</xdr:row>
      <xdr:rowOff>0</xdr:rowOff>
    </xdr:to>
    <xdr:sp macro="" textlink="">
      <xdr:nvSpPr>
        <xdr:cNvPr id="5" name="Textfeld 4"/>
        <xdr:cNvSpPr txBox="1"/>
      </xdr:nvSpPr>
      <xdr:spPr>
        <a:xfrm>
          <a:off x="180976" y="190500"/>
          <a:ext cx="3420718" cy="1476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de-DE" sz="1100"/>
            <a:t>Hinweis: Die gesperrten Zellen</a:t>
          </a:r>
          <a:r>
            <a:rPr lang="de-DE" sz="1100" baseline="0"/>
            <a:t> </a:t>
          </a:r>
          <a:r>
            <a:rPr lang="de-DE" sz="1100"/>
            <a:t>können unter  </a:t>
          </a:r>
          <a:r>
            <a:rPr lang="de-DE" sz="1100" i="1"/>
            <a:t>Überprüfen</a:t>
          </a:r>
          <a:r>
            <a:rPr lang="de-DE" sz="1100"/>
            <a:t> --&gt; </a:t>
          </a:r>
          <a:r>
            <a:rPr lang="de-DE" sz="1100" i="1"/>
            <a:t>Blattschutz aufheben                </a:t>
          </a:r>
          <a:r>
            <a:rPr lang="de-DE" sz="1100" i="0"/>
            <a:t>freigegeben werden 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J2"/>
  <sheetViews>
    <sheetView tabSelected="1" workbookViewId="0">
      <selection activeCell="F34" sqref="F34"/>
    </sheetView>
  </sheetViews>
  <sheetFormatPr baseColWidth="10" defaultRowHeight="15" x14ac:dyDescent="0.25"/>
  <sheetData>
    <row r="2" spans="2:10" ht="18.75" x14ac:dyDescent="0.3">
      <c r="B2" s="174" t="s">
        <v>106</v>
      </c>
      <c r="C2" s="174"/>
      <c r="D2" s="174"/>
      <c r="E2" s="174"/>
      <c r="F2" s="174"/>
      <c r="G2" s="174"/>
      <c r="H2" s="174"/>
      <c r="I2" s="174"/>
      <c r="J2" s="174"/>
    </row>
  </sheetData>
  <mergeCells count="1">
    <mergeCell ref="B2:J2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shapeId="35841" r:id="rId4">
          <objectPr defaultSize="0" r:id="rId5">
            <anchor moveWithCells="1">
              <from>
                <xdr:col>1</xdr:col>
                <xdr:colOff>9525</xdr:colOff>
                <xdr:row>2</xdr:row>
                <xdr:rowOff>161925</xdr:rowOff>
              </from>
              <to>
                <xdr:col>10</xdr:col>
                <xdr:colOff>9525</xdr:colOff>
                <xdr:row>29</xdr:row>
                <xdr:rowOff>161925</xdr:rowOff>
              </to>
            </anchor>
          </objectPr>
        </oleObject>
      </mc:Choice>
      <mc:Fallback>
        <oleObject progId="AcroExch.Document.11" shapeId="3584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1"/>
  <sheetViews>
    <sheetView zoomScaleNormal="100" zoomScaleSheetLayoutView="70" zoomScalePageLayoutView="115" workbookViewId="0">
      <selection activeCell="F50" sqref="F50"/>
    </sheetView>
  </sheetViews>
  <sheetFormatPr baseColWidth="10" defaultRowHeight="15" x14ac:dyDescent="0.25"/>
  <cols>
    <col min="1" max="1" width="2.7109375" customWidth="1"/>
    <col min="2" max="2" width="65.7109375" customWidth="1"/>
    <col min="3" max="3" width="10.7109375" style="2" customWidth="1"/>
    <col min="4" max="4" width="10.7109375" style="2" hidden="1" customWidth="1"/>
    <col min="5" max="6" width="10.7109375" style="2" customWidth="1"/>
    <col min="7" max="9" width="12.7109375" style="1" customWidth="1"/>
    <col min="10" max="10" width="12.7109375" style="2" customWidth="1"/>
    <col min="11" max="12" width="12.7109375" style="1" customWidth="1"/>
    <col min="13" max="13" width="2.7109375" style="97" customWidth="1"/>
    <col min="14" max="14" width="2.7109375" style="1" customWidth="1"/>
    <col min="15" max="15" width="5.28515625" style="14" customWidth="1"/>
    <col min="16" max="16" width="38.42578125" customWidth="1"/>
    <col min="17" max="17" width="14.85546875" customWidth="1"/>
    <col min="18" max="19" width="12.7109375" customWidth="1"/>
    <col min="22" max="22" width="11.42578125" customWidth="1"/>
  </cols>
  <sheetData>
    <row r="1" spans="1:30" x14ac:dyDescent="0.25">
      <c r="A1" s="26"/>
      <c r="B1" s="26"/>
      <c r="C1" s="3"/>
      <c r="D1" s="3"/>
      <c r="E1" s="3"/>
      <c r="F1" s="3"/>
      <c r="G1" s="4"/>
      <c r="H1" s="4"/>
      <c r="I1" s="4"/>
      <c r="J1" s="3"/>
      <c r="K1" s="4"/>
      <c r="L1" s="4"/>
      <c r="M1" s="4"/>
      <c r="N1" s="4"/>
      <c r="O1" s="31"/>
      <c r="P1" s="26"/>
      <c r="Q1" s="26"/>
      <c r="R1" s="26"/>
      <c r="S1" s="26"/>
      <c r="T1" s="26"/>
      <c r="U1" s="26"/>
      <c r="V1" s="26"/>
    </row>
    <row r="2" spans="1:30" ht="20.100000000000001" customHeight="1" x14ac:dyDescent="0.25">
      <c r="A2" s="26"/>
      <c r="B2" s="26"/>
      <c r="C2" s="3"/>
      <c r="D2" s="3"/>
      <c r="E2" s="75" t="s">
        <v>33</v>
      </c>
      <c r="F2" s="55" t="s">
        <v>59</v>
      </c>
      <c r="G2" s="181" t="s">
        <v>107</v>
      </c>
      <c r="H2" s="182"/>
      <c r="I2" s="182"/>
      <c r="J2" s="182"/>
      <c r="K2" s="182"/>
      <c r="L2" s="183"/>
      <c r="M2" s="165"/>
      <c r="N2" s="4"/>
      <c r="O2" s="78"/>
      <c r="P2" s="78"/>
      <c r="Q2" s="78"/>
      <c r="R2" s="78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s="16" customFormat="1" ht="38.25" customHeight="1" x14ac:dyDescent="0.25">
      <c r="A3" s="56"/>
      <c r="B3" s="56"/>
      <c r="C3" s="56"/>
      <c r="D3" s="56"/>
      <c r="E3" s="76" t="s">
        <v>58</v>
      </c>
      <c r="F3" s="57"/>
      <c r="G3" s="184" t="str">
        <f>VLOOKUP(G2,Hintergrund!B3:D10,2,FALSE)</f>
        <v xml:space="preserve">Er schaut, wie das SE auf seine Netze wirkt. Er kann alle SE betreiben. </v>
      </c>
      <c r="H3" s="185"/>
      <c r="I3" s="185"/>
      <c r="J3" s="185"/>
      <c r="K3" s="185"/>
      <c r="L3" s="186"/>
      <c r="M3" s="166"/>
      <c r="N3" s="56"/>
      <c r="O3" s="78"/>
      <c r="P3" s="99"/>
      <c r="Q3" s="99"/>
      <c r="R3" s="99"/>
      <c r="S3" s="100"/>
      <c r="T3" s="100"/>
      <c r="U3" s="100"/>
      <c r="V3" s="100"/>
      <c r="W3" s="56"/>
      <c r="X3" s="56"/>
      <c r="Y3" s="56"/>
      <c r="Z3" s="56"/>
      <c r="AA3" s="56"/>
      <c r="AB3" s="56"/>
      <c r="AC3" s="56"/>
      <c r="AD3" s="56"/>
    </row>
    <row r="4" spans="1:30" ht="20.100000000000001" customHeight="1" x14ac:dyDescent="0.25">
      <c r="A4" s="26"/>
      <c r="B4" s="26"/>
      <c r="C4" s="3"/>
      <c r="D4" s="3"/>
      <c r="E4" s="75" t="s">
        <v>87</v>
      </c>
      <c r="F4" s="55" t="s">
        <v>59</v>
      </c>
      <c r="G4" s="181" t="s">
        <v>18</v>
      </c>
      <c r="H4" s="182"/>
      <c r="I4" s="182"/>
      <c r="J4" s="182"/>
      <c r="K4" s="182"/>
      <c r="L4" s="183"/>
      <c r="M4" s="165"/>
      <c r="N4" s="4"/>
      <c r="O4" s="78"/>
      <c r="P4" s="99"/>
      <c r="Q4" s="99"/>
      <c r="R4" s="99"/>
      <c r="S4" s="101"/>
      <c r="T4" s="101"/>
      <c r="U4" s="101"/>
      <c r="V4" s="101"/>
      <c r="W4" s="26"/>
      <c r="X4" s="26"/>
      <c r="Y4" s="26"/>
      <c r="Z4" s="26"/>
      <c r="AA4" s="26"/>
      <c r="AB4" s="26"/>
      <c r="AC4" s="26"/>
      <c r="AD4" s="26"/>
    </row>
    <row r="5" spans="1:30" ht="20.100000000000001" customHeight="1" x14ac:dyDescent="0.25">
      <c r="A5" s="26"/>
      <c r="B5" s="26"/>
      <c r="C5" s="3"/>
      <c r="D5" s="3"/>
      <c r="E5" s="77" t="s">
        <v>0</v>
      </c>
      <c r="F5" s="55" t="s">
        <v>59</v>
      </c>
      <c r="G5" s="181" t="s">
        <v>34</v>
      </c>
      <c r="H5" s="182"/>
      <c r="I5" s="182"/>
      <c r="J5" s="182"/>
      <c r="K5" s="182"/>
      <c r="L5" s="183"/>
      <c r="M5" s="165"/>
      <c r="N5" s="4"/>
      <c r="O5" s="31"/>
      <c r="P5" s="26"/>
      <c r="Q5" s="26"/>
      <c r="R5" s="99"/>
      <c r="S5" s="101"/>
      <c r="T5" s="101"/>
      <c r="U5" s="101"/>
      <c r="V5" s="101"/>
      <c r="W5" s="26"/>
      <c r="X5" s="26"/>
      <c r="Y5" s="26"/>
      <c r="Z5" s="26"/>
      <c r="AA5" s="26"/>
      <c r="AB5" s="26"/>
      <c r="AC5" s="26"/>
      <c r="AD5" s="26"/>
    </row>
    <row r="6" spans="1:30" s="1" customFormat="1" ht="20.100000000000001" customHeight="1" x14ac:dyDescent="0.25">
      <c r="A6" s="4"/>
      <c r="B6" s="4"/>
      <c r="C6" s="4"/>
      <c r="D6" s="4"/>
      <c r="E6" s="75" t="s">
        <v>110</v>
      </c>
      <c r="F6" s="6"/>
      <c r="G6" s="192">
        <f>IFERROR(ROUND((D9*F9+D14*F14+D20*F20+D26*F26+D33*F33+D38*F38+D43*F43)/(D9+D14+D20+D26+D33+D38+D43),1),0)</f>
        <v>3.5</v>
      </c>
      <c r="H6" s="193"/>
      <c r="I6" s="193"/>
      <c r="J6" s="193"/>
      <c r="K6" s="193"/>
      <c r="L6" s="194"/>
      <c r="M6" s="167"/>
      <c r="N6" s="4"/>
      <c r="O6" s="175" t="s">
        <v>112</v>
      </c>
      <c r="P6" s="176"/>
      <c r="Q6" s="177"/>
      <c r="R6" s="99"/>
      <c r="S6" s="102"/>
      <c r="T6" s="102"/>
      <c r="U6" s="102"/>
      <c r="V6" s="102"/>
      <c r="W6" s="4"/>
      <c r="X6" s="4"/>
      <c r="Y6" s="4"/>
      <c r="Z6" s="4"/>
      <c r="AA6" s="4"/>
      <c r="AB6" s="4"/>
      <c r="AC6" s="4"/>
      <c r="AD6" s="4"/>
    </row>
    <row r="7" spans="1:30" ht="15" customHeight="1" x14ac:dyDescent="0.25">
      <c r="A7" s="26"/>
      <c r="B7" s="32"/>
      <c r="C7" s="3"/>
      <c r="D7" s="3"/>
      <c r="E7" s="3"/>
      <c r="F7" s="3"/>
      <c r="G7" s="4"/>
      <c r="H7" s="43"/>
      <c r="I7" s="4"/>
      <c r="J7" s="3"/>
      <c r="K7" s="4"/>
      <c r="L7" s="5"/>
      <c r="M7" s="5"/>
      <c r="N7" s="5"/>
      <c r="O7" s="178"/>
      <c r="P7" s="179"/>
      <c r="Q7" s="180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</row>
    <row r="8" spans="1:30" s="61" customFormat="1" ht="19.5" customHeight="1" x14ac:dyDescent="0.25">
      <c r="A8" s="58"/>
      <c r="B8" s="59" t="s">
        <v>22</v>
      </c>
      <c r="C8" s="168" t="s">
        <v>15</v>
      </c>
      <c r="D8" s="80" t="s">
        <v>65</v>
      </c>
      <c r="E8" s="80" t="s">
        <v>64</v>
      </c>
      <c r="F8" s="106" t="s">
        <v>17</v>
      </c>
      <c r="G8" s="200" t="s">
        <v>68</v>
      </c>
      <c r="H8" s="201"/>
      <c r="I8" s="201"/>
      <c r="J8" s="201"/>
      <c r="K8" s="201"/>
      <c r="L8" s="202"/>
      <c r="M8" s="60"/>
      <c r="N8" s="60"/>
      <c r="O8" s="178"/>
      <c r="P8" s="179"/>
      <c r="Q8" s="180"/>
      <c r="R8" s="58"/>
      <c r="S8" s="58"/>
      <c r="T8" s="58"/>
      <c r="U8" s="58"/>
      <c r="V8" s="58"/>
      <c r="W8" s="58"/>
      <c r="X8" s="58"/>
      <c r="Y8" s="56"/>
      <c r="Z8" s="56"/>
      <c r="AA8" s="58"/>
      <c r="AB8" s="58"/>
      <c r="AC8" s="58"/>
      <c r="AD8" s="58"/>
    </row>
    <row r="9" spans="1:30" ht="18" customHeight="1" x14ac:dyDescent="0.25">
      <c r="A9" s="26"/>
      <c r="B9" s="51" t="s">
        <v>84</v>
      </c>
      <c r="C9" s="11">
        <f t="array" ref="C9">INDEX(Wichtung!$C5:$Z5,MATCH($G$2&amp;$G$4,Wichtung!$C$3:$Z$3&amp;Wichtung!$C$4:$Z$4,0))</f>
        <v>4</v>
      </c>
      <c r="D9" s="3">
        <f>IF(F9=0,0,C9)</f>
        <v>4</v>
      </c>
      <c r="E9" s="39"/>
      <c r="F9" s="40">
        <f>IFERROR(SUM(F10:F12)/SUM(D10:D12),0)</f>
        <v>2.875</v>
      </c>
      <c r="G9" s="12">
        <v>0</v>
      </c>
      <c r="H9" s="33">
        <v>1</v>
      </c>
      <c r="I9" s="33">
        <v>2</v>
      </c>
      <c r="J9" s="33">
        <v>3</v>
      </c>
      <c r="K9" s="33">
        <v>4</v>
      </c>
      <c r="L9" s="34">
        <v>5</v>
      </c>
      <c r="M9" s="52"/>
      <c r="N9" s="4"/>
      <c r="O9" s="195" t="s">
        <v>103</v>
      </c>
      <c r="P9" s="198" t="str">
        <f>IF(OR(E15=1,E16=1,E17=1,E18=1),"KO-Kriterium","")</f>
        <v/>
      </c>
      <c r="Q9" s="169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</row>
    <row r="10" spans="1:30" ht="15.75" customHeight="1" x14ac:dyDescent="0.25">
      <c r="A10" s="26"/>
      <c r="B10" s="81" t="s">
        <v>11</v>
      </c>
      <c r="C10" s="9">
        <f t="array" ref="C10">INDEX(Wichtung!$C6:$Z6,MATCH($G$2&amp;$G$4,Wichtung!$C$3:$Z$3&amp;Wichtung!$C$4:$Z$4,0))</f>
        <v>2</v>
      </c>
      <c r="D10" s="39">
        <f t="shared" ref="D10:D12" si="0">IF(E10=0,0,C10)</f>
        <v>2</v>
      </c>
      <c r="E10" s="62">
        <v>1</v>
      </c>
      <c r="F10" s="40">
        <f t="shared" ref="F10:F12" si="1">D10*E10</f>
        <v>2</v>
      </c>
      <c r="G10" s="187" t="s">
        <v>16</v>
      </c>
      <c r="H10" s="27" t="s">
        <v>9</v>
      </c>
      <c r="I10" s="8"/>
      <c r="J10" s="8" t="s">
        <v>66</v>
      </c>
      <c r="K10" s="8"/>
      <c r="L10" s="28" t="s">
        <v>10</v>
      </c>
      <c r="M10" s="164"/>
      <c r="N10" s="4"/>
      <c r="O10" s="195"/>
      <c r="P10" s="198"/>
      <c r="Q10" s="169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</row>
    <row r="11" spans="1:30" ht="15.75" customHeight="1" x14ac:dyDescent="0.25">
      <c r="A11" s="26"/>
      <c r="B11" s="82" t="s">
        <v>1</v>
      </c>
      <c r="C11" s="9">
        <f t="array" ref="C11">INDEX(Wichtung!$C7:$Z7,MATCH($G$2&amp;$G$4,Wichtung!$C$3:$Z$3&amp;Wichtung!$C$4:$Z$4,0))</f>
        <v>3</v>
      </c>
      <c r="D11" s="6">
        <f t="shared" si="0"/>
        <v>3</v>
      </c>
      <c r="E11" s="63">
        <v>3</v>
      </c>
      <c r="F11" s="69">
        <f t="shared" si="1"/>
        <v>9</v>
      </c>
      <c r="G11" s="190"/>
      <c r="H11" s="27" t="s">
        <v>10</v>
      </c>
      <c r="I11" s="8"/>
      <c r="J11" s="8" t="s">
        <v>66</v>
      </c>
      <c r="K11" s="8"/>
      <c r="L11" s="28" t="s">
        <v>9</v>
      </c>
      <c r="M11" s="164"/>
      <c r="N11" s="4"/>
      <c r="O11" s="197" t="s">
        <v>103</v>
      </c>
      <c r="P11" s="198" t="str">
        <f>IF(OR(E15=2,E16=2,E17=2,E18=2),"technische Verschlechterung","")</f>
        <v/>
      </c>
      <c r="Q11" s="103"/>
      <c r="R11" s="26"/>
      <c r="S11" s="26"/>
      <c r="T11" s="26"/>
      <c r="U11" s="26"/>
      <c r="V11" s="26"/>
      <c r="W11" s="26"/>
      <c r="X11" s="26"/>
      <c r="Y11" s="4"/>
      <c r="Z11" s="4"/>
      <c r="AA11" s="26"/>
      <c r="AB11" s="26"/>
      <c r="AC11" s="26"/>
      <c r="AD11" s="26"/>
    </row>
    <row r="12" spans="1:30" ht="15.75" customHeight="1" x14ac:dyDescent="0.25">
      <c r="A12" s="26"/>
      <c r="B12" s="83" t="s">
        <v>2</v>
      </c>
      <c r="C12" s="11">
        <f t="array" ref="C12">INDEX(Wichtung!$C8:$Z8,MATCH($G$2&amp;$G$4,Wichtung!$C$3:$Z$3&amp;Wichtung!$C$4:$Z$4,0))</f>
        <v>3</v>
      </c>
      <c r="D12" s="41">
        <f t="shared" si="0"/>
        <v>3</v>
      </c>
      <c r="E12" s="64">
        <v>4</v>
      </c>
      <c r="F12" s="70">
        <f t="shared" si="1"/>
        <v>12</v>
      </c>
      <c r="G12" s="191"/>
      <c r="H12" s="29" t="s">
        <v>10</v>
      </c>
      <c r="I12" s="10"/>
      <c r="J12" s="10" t="s">
        <v>66</v>
      </c>
      <c r="K12" s="10"/>
      <c r="L12" s="30" t="s">
        <v>9</v>
      </c>
      <c r="M12" s="164"/>
      <c r="N12" s="4"/>
      <c r="O12" s="197"/>
      <c r="P12" s="198"/>
      <c r="Q12" s="105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</row>
    <row r="13" spans="1:30" ht="18" customHeight="1" x14ac:dyDescent="0.25">
      <c r="A13" s="26"/>
      <c r="B13" s="84"/>
      <c r="C13" s="13"/>
      <c r="D13" s="3"/>
      <c r="E13" s="3"/>
      <c r="F13" s="71"/>
      <c r="G13" s="4"/>
      <c r="H13" s="4"/>
      <c r="I13" s="4"/>
      <c r="J13" s="3"/>
      <c r="K13" s="4"/>
      <c r="L13" s="4"/>
      <c r="M13" s="4"/>
      <c r="N13" s="4"/>
      <c r="O13" s="195" t="s">
        <v>103</v>
      </c>
      <c r="P13" s="198" t="str">
        <f>IF(OR(E15&lt;3,E16&lt;3,E17&lt;3,E18&lt;3),"",IF(OR(E15&gt;3,E16&gt;3,E17&gt;3,E18&gt;3),"technische Verbesserung",IF(OR(E15&gt;2,E16&gt;2,E17&gt;2,E18&gt;2),"Keine Beeinträchtigungen","")))</f>
        <v>Keine Beeinträchtigungen</v>
      </c>
      <c r="Q13" s="105"/>
      <c r="R13" s="26"/>
      <c r="S13" s="26"/>
      <c r="T13" s="26"/>
      <c r="U13" s="26"/>
      <c r="V13" s="26"/>
      <c r="W13" s="26"/>
      <c r="X13" s="26"/>
      <c r="Y13" s="58"/>
      <c r="Z13" s="58"/>
      <c r="AA13" s="26"/>
      <c r="AB13" s="26"/>
      <c r="AC13" s="26"/>
      <c r="AD13" s="26"/>
    </row>
    <row r="14" spans="1:30" x14ac:dyDescent="0.25">
      <c r="A14" s="26"/>
      <c r="B14" s="51" t="s">
        <v>80</v>
      </c>
      <c r="C14" s="13">
        <f t="array" ref="C14">INDEX(Wichtung!$C10:$Z10,MATCH($G$2&amp;$G$4,Wichtung!$C$3:$Z$3&amp;Wichtung!$C$4:$Z$4,0))</f>
        <v>5</v>
      </c>
      <c r="D14" s="38">
        <f>IF(F14=0,0,C14)</f>
        <v>5</v>
      </c>
      <c r="E14" s="39"/>
      <c r="F14" s="40">
        <f>IFERROR(SUM(F15:F18)/SUM(D15:D18),0)</f>
        <v>3</v>
      </c>
      <c r="G14" s="12">
        <v>0</v>
      </c>
      <c r="H14" s="33">
        <v>1</v>
      </c>
      <c r="I14" s="33">
        <v>2</v>
      </c>
      <c r="J14" s="33">
        <v>3</v>
      </c>
      <c r="K14" s="33">
        <v>4</v>
      </c>
      <c r="L14" s="34">
        <v>5</v>
      </c>
      <c r="M14" s="52"/>
      <c r="N14" s="4"/>
      <c r="O14" s="196"/>
      <c r="P14" s="199"/>
      <c r="Q14" s="170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</row>
    <row r="15" spans="1:30" ht="15.75" customHeight="1" x14ac:dyDescent="0.25">
      <c r="A15" s="26"/>
      <c r="B15" s="85" t="s">
        <v>25</v>
      </c>
      <c r="C15" s="9">
        <f t="array" ref="C15">INDEX(Wichtung!$C11:$Z11,MATCH($G$2&amp;$G$4,Wichtung!$C$3:$Z$3&amp;Wichtung!$C$4:$Z$4,0))</f>
        <v>5</v>
      </c>
      <c r="D15" s="39">
        <f t="shared" ref="D15:D45" si="2">IF(E15=0,0,C15)</f>
        <v>5</v>
      </c>
      <c r="E15" s="62">
        <v>3</v>
      </c>
      <c r="F15" s="66">
        <f>IF(E15=1,"KO",D15*E15)</f>
        <v>15</v>
      </c>
      <c r="G15" s="187" t="s">
        <v>16</v>
      </c>
      <c r="H15" s="15" t="s">
        <v>62</v>
      </c>
      <c r="I15" s="36"/>
      <c r="J15" s="6" t="s">
        <v>61</v>
      </c>
      <c r="K15" s="36"/>
      <c r="L15" s="44" t="s">
        <v>63</v>
      </c>
      <c r="M15" s="53"/>
      <c r="N15" s="53"/>
      <c r="O15" s="3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</row>
    <row r="16" spans="1:30" ht="15.75" customHeight="1" x14ac:dyDescent="0.25">
      <c r="A16" s="26"/>
      <c r="B16" s="81" t="s">
        <v>26</v>
      </c>
      <c r="C16" s="9">
        <f t="array" ref="C16">INDEX(Wichtung!$C12:$Z12,MATCH($G$2&amp;$G$4,Wichtung!$C$3:$Z$3&amp;Wichtung!$C$4:$Z$4,0))</f>
        <v>0</v>
      </c>
      <c r="D16" s="6">
        <f t="shared" si="2"/>
        <v>0</v>
      </c>
      <c r="E16" s="63">
        <v>3</v>
      </c>
      <c r="F16" s="67">
        <f t="shared" ref="F16:F18" si="3">IF(E16=1,"KO",D16*E16)</f>
        <v>0</v>
      </c>
      <c r="G16" s="188"/>
      <c r="H16" s="15" t="s">
        <v>62</v>
      </c>
      <c r="I16" s="36"/>
      <c r="J16" s="6" t="s">
        <v>61</v>
      </c>
      <c r="K16" s="36"/>
      <c r="L16" s="44" t="s">
        <v>63</v>
      </c>
      <c r="M16" s="53"/>
      <c r="N16" s="53"/>
      <c r="O16" s="3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</row>
    <row r="17" spans="1:30" ht="15.75" customHeight="1" x14ac:dyDescent="0.25">
      <c r="A17" s="26"/>
      <c r="B17" s="81" t="s">
        <v>27</v>
      </c>
      <c r="C17" s="9">
        <f t="array" ref="C17">INDEX(Wichtung!$C13:$Z13,MATCH($G$2&amp;$G$4,Wichtung!$C$3:$Z$3&amp;Wichtung!$C$4:$Z$4,0))</f>
        <v>5</v>
      </c>
      <c r="D17" s="6">
        <f t="shared" si="2"/>
        <v>5</v>
      </c>
      <c r="E17" s="63">
        <v>3</v>
      </c>
      <c r="F17" s="67">
        <f t="shared" si="3"/>
        <v>15</v>
      </c>
      <c r="G17" s="188"/>
      <c r="H17" s="15" t="s">
        <v>62</v>
      </c>
      <c r="I17" s="36"/>
      <c r="J17" s="6" t="s">
        <v>61</v>
      </c>
      <c r="K17" s="36"/>
      <c r="L17" s="44" t="s">
        <v>63</v>
      </c>
      <c r="M17" s="53"/>
      <c r="N17" s="53"/>
      <c r="O17" s="3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</row>
    <row r="18" spans="1:30" ht="15.75" customHeight="1" x14ac:dyDescent="0.25">
      <c r="A18" s="26"/>
      <c r="B18" s="86" t="s">
        <v>28</v>
      </c>
      <c r="C18" s="11">
        <f t="array" ref="C18">INDEX(Wichtung!$C14:$Z14,MATCH($G$2&amp;$G$4,Wichtung!$C$3:$Z$3&amp;Wichtung!$C$4:$Z$4,0))</f>
        <v>5</v>
      </c>
      <c r="D18" s="41">
        <f t="shared" si="2"/>
        <v>5</v>
      </c>
      <c r="E18" s="64">
        <v>3</v>
      </c>
      <c r="F18" s="68">
        <f t="shared" si="3"/>
        <v>15</v>
      </c>
      <c r="G18" s="189"/>
      <c r="H18" s="45" t="s">
        <v>62</v>
      </c>
      <c r="I18" s="37"/>
      <c r="J18" s="41" t="s">
        <v>61</v>
      </c>
      <c r="K18" s="37"/>
      <c r="L18" s="46" t="s">
        <v>63</v>
      </c>
      <c r="M18" s="53"/>
      <c r="N18" s="53"/>
      <c r="O18" s="3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</row>
    <row r="19" spans="1:30" s="74" customFormat="1" x14ac:dyDescent="0.25">
      <c r="A19" s="72"/>
      <c r="B19" s="87"/>
      <c r="C19" s="13"/>
      <c r="D19" s="6"/>
      <c r="E19" s="79"/>
      <c r="F19" s="69"/>
      <c r="G19" s="73"/>
      <c r="H19" s="15"/>
      <c r="I19" s="36"/>
      <c r="J19" s="6"/>
      <c r="K19" s="36"/>
      <c r="L19" s="53"/>
      <c r="M19" s="53"/>
      <c r="N19" s="53"/>
      <c r="O19" s="72"/>
      <c r="P19" s="72"/>
      <c r="Q19" s="72"/>
      <c r="R19" s="95">
        <f>IF(OR(E15=2,E16=2,E17=2,E18=2),2,IF(OR(E15=1,E16=1,E17=1,E18=1),1,0))</f>
        <v>0</v>
      </c>
      <c r="S19" s="96"/>
      <c r="T19" s="96"/>
      <c r="U19" s="72"/>
      <c r="V19" s="72"/>
      <c r="W19" s="72"/>
      <c r="X19" s="72"/>
      <c r="Y19" s="26"/>
      <c r="Z19" s="26"/>
      <c r="AA19" s="72"/>
      <c r="AB19" s="72"/>
      <c r="AC19" s="72"/>
      <c r="AD19" s="72"/>
    </row>
    <row r="20" spans="1:30" x14ac:dyDescent="0.25">
      <c r="A20" s="26"/>
      <c r="B20" s="51" t="s">
        <v>85</v>
      </c>
      <c r="C20" s="11">
        <f t="array" ref="C20">INDEX(Wichtung!$C16:$Z16,MATCH($G$2&amp;$G$4,Wichtung!$C$3:$Z$3&amp;Wichtung!$C$4:$Z$4,0))</f>
        <v>4</v>
      </c>
      <c r="D20" s="39">
        <f>IF(F20=0,0,C20)</f>
        <v>4</v>
      </c>
      <c r="E20" s="38"/>
      <c r="F20" s="42">
        <f>IFERROR(SUM(F21:F24)/SUM(D21:D24),0)</f>
        <v>4.1428571428571432</v>
      </c>
      <c r="G20" s="12">
        <v>0</v>
      </c>
      <c r="H20" s="33">
        <v>1</v>
      </c>
      <c r="I20" s="33">
        <v>2</v>
      </c>
      <c r="J20" s="33">
        <v>3</v>
      </c>
      <c r="K20" s="33">
        <v>4</v>
      </c>
      <c r="L20" s="34">
        <v>5</v>
      </c>
      <c r="M20" s="52"/>
      <c r="N20" s="52"/>
      <c r="O20" s="3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</row>
    <row r="21" spans="1:30" ht="15.75" customHeight="1" x14ac:dyDescent="0.25">
      <c r="A21" s="26"/>
      <c r="B21" s="85" t="s">
        <v>77</v>
      </c>
      <c r="C21" s="9">
        <f t="array" ref="C21">INDEX(Wichtung!$C17:$Z17,MATCH($G$2&amp;$G$4,Wichtung!$C$3:$Z$3&amp;Wichtung!$C$4:$Z$4,0))</f>
        <v>5</v>
      </c>
      <c r="D21" s="39">
        <f t="shared" si="2"/>
        <v>5</v>
      </c>
      <c r="E21" s="62">
        <v>5</v>
      </c>
      <c r="F21" s="67">
        <f t="shared" ref="F21:F45" si="4">D21*E21</f>
        <v>25</v>
      </c>
      <c r="G21" s="187" t="s">
        <v>16</v>
      </c>
      <c r="H21" s="35" t="s">
        <v>78</v>
      </c>
      <c r="I21" s="35"/>
      <c r="J21" s="39" t="s">
        <v>61</v>
      </c>
      <c r="K21" s="35"/>
      <c r="L21" s="48" t="s">
        <v>79</v>
      </c>
      <c r="M21" s="53"/>
      <c r="N21" s="53"/>
      <c r="O21" s="3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</row>
    <row r="22" spans="1:30" ht="15.75" customHeight="1" x14ac:dyDescent="0.25">
      <c r="A22" s="26"/>
      <c r="B22" s="82" t="s">
        <v>11</v>
      </c>
      <c r="C22" s="9">
        <f t="array" ref="C22">INDEX(Wichtung!$C18:$Z18,MATCH($G$2&amp;$G$4,Wichtung!$C$3:$Z$3&amp;Wichtung!$C$4:$Z$4,0))</f>
        <v>2</v>
      </c>
      <c r="D22" s="6">
        <f t="shared" si="2"/>
        <v>2</v>
      </c>
      <c r="E22" s="63">
        <v>3</v>
      </c>
      <c r="F22" s="67">
        <f t="shared" si="4"/>
        <v>6</v>
      </c>
      <c r="G22" s="188"/>
      <c r="H22" s="36" t="s">
        <v>9</v>
      </c>
      <c r="I22" s="36"/>
      <c r="J22" s="6" t="s">
        <v>66</v>
      </c>
      <c r="K22" s="36"/>
      <c r="L22" s="44" t="s">
        <v>10</v>
      </c>
      <c r="M22" s="53"/>
      <c r="N22" s="53"/>
      <c r="O22" s="3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:30" ht="15.75" customHeight="1" x14ac:dyDescent="0.25">
      <c r="A23" s="26"/>
      <c r="B23" s="82" t="s">
        <v>1</v>
      </c>
      <c r="C23" s="9">
        <f t="array" ref="C23">INDEX(Wichtung!$C19:$Z19,MATCH($G$2&amp;$G$4,Wichtung!$C$3:$Z$3&amp;Wichtung!$C$4:$Z$4,0))</f>
        <v>3</v>
      </c>
      <c r="D23" s="6">
        <f t="shared" si="2"/>
        <v>3</v>
      </c>
      <c r="E23" s="63">
        <v>5</v>
      </c>
      <c r="F23" s="67">
        <f t="shared" si="4"/>
        <v>15</v>
      </c>
      <c r="G23" s="188"/>
      <c r="H23" s="36" t="s">
        <v>10</v>
      </c>
      <c r="I23" s="36"/>
      <c r="J23" s="6" t="s">
        <v>66</v>
      </c>
      <c r="K23" s="36"/>
      <c r="L23" s="44" t="s">
        <v>9</v>
      </c>
      <c r="M23" s="53"/>
      <c r="N23" s="53"/>
      <c r="O23" s="3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</row>
    <row r="24" spans="1:30" ht="15.75" customHeight="1" x14ac:dyDescent="0.25">
      <c r="A24" s="26"/>
      <c r="B24" s="83" t="s">
        <v>2</v>
      </c>
      <c r="C24" s="11">
        <f t="array" ref="C24">INDEX(Wichtung!$C20:$Z20,MATCH($G$2&amp;$G$4,Wichtung!$C$3:$Z$3&amp;Wichtung!$C$4:$Z$4,0))</f>
        <v>4</v>
      </c>
      <c r="D24" s="41">
        <f t="shared" si="2"/>
        <v>4</v>
      </c>
      <c r="E24" s="64">
        <v>3</v>
      </c>
      <c r="F24" s="68">
        <f t="shared" si="4"/>
        <v>12</v>
      </c>
      <c r="G24" s="189"/>
      <c r="H24" s="37" t="s">
        <v>10</v>
      </c>
      <c r="I24" s="37"/>
      <c r="J24" s="41" t="s">
        <v>66</v>
      </c>
      <c r="K24" s="37"/>
      <c r="L24" s="46" t="s">
        <v>9</v>
      </c>
      <c r="M24" s="53"/>
      <c r="N24" s="53"/>
      <c r="O24" s="3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</row>
    <row r="25" spans="1:30" x14ac:dyDescent="0.25">
      <c r="A25" s="26"/>
      <c r="B25" s="1"/>
      <c r="C25" s="13"/>
      <c r="D25" s="3"/>
      <c r="E25" s="3"/>
      <c r="F25" s="71"/>
      <c r="G25" s="47"/>
      <c r="H25" s="4"/>
      <c r="I25" s="4"/>
      <c r="J25" s="3"/>
      <c r="K25" s="4"/>
      <c r="L25" s="4"/>
      <c r="M25" s="4"/>
      <c r="N25" s="4"/>
      <c r="O25" s="3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</row>
    <row r="26" spans="1:30" ht="15" customHeight="1" x14ac:dyDescent="0.25">
      <c r="A26" s="26"/>
      <c r="B26" s="51" t="s">
        <v>81</v>
      </c>
      <c r="C26" s="13">
        <f t="array" ref="C26">INDEX(Wichtung!$C22:$Z22,MATCH($G$2&amp;$G$4,Wichtung!$C$3:$Z$3&amp;Wichtung!$C$4:$Z$4,0))</f>
        <v>5</v>
      </c>
      <c r="D26" s="39">
        <f>IF(F26=0,0,C26)</f>
        <v>5</v>
      </c>
      <c r="E26" s="38"/>
      <c r="F26" s="42">
        <f>IFERROR(SUM(F27:F31)/SUM(D27:D31),0)</f>
        <v>3.0833333333333335</v>
      </c>
      <c r="G26" s="12">
        <v>0</v>
      </c>
      <c r="H26" s="33">
        <v>1</v>
      </c>
      <c r="I26" s="33">
        <v>2</v>
      </c>
      <c r="J26" s="33">
        <v>3</v>
      </c>
      <c r="K26" s="33">
        <v>4</v>
      </c>
      <c r="L26" s="34">
        <v>5</v>
      </c>
      <c r="M26" s="52"/>
      <c r="N26" s="52"/>
      <c r="O26" s="3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ht="15.75" customHeight="1" x14ac:dyDescent="0.25">
      <c r="A27" s="26"/>
      <c r="B27" s="82" t="s">
        <v>3</v>
      </c>
      <c r="C27" s="9">
        <f t="array" ref="C27">INDEX(Wichtung!$C23:$Z23,MATCH($G$2&amp;$G$4,Wichtung!$C$3:$Z$3&amp;Wichtung!$C$4:$Z$4,0))</f>
        <v>4</v>
      </c>
      <c r="D27" s="39">
        <f t="shared" si="2"/>
        <v>4</v>
      </c>
      <c r="E27" s="62">
        <v>2</v>
      </c>
      <c r="F27" s="66">
        <f t="shared" si="4"/>
        <v>8</v>
      </c>
      <c r="G27" s="187" t="s">
        <v>16</v>
      </c>
      <c r="H27" s="35" t="s">
        <v>10</v>
      </c>
      <c r="I27" s="35"/>
      <c r="J27" s="39" t="s">
        <v>66</v>
      </c>
      <c r="K27" s="35"/>
      <c r="L27" s="48" t="s">
        <v>9</v>
      </c>
      <c r="M27" s="53"/>
      <c r="N27" s="53"/>
      <c r="O27" s="3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</row>
    <row r="28" spans="1:30" ht="15.75" customHeight="1" x14ac:dyDescent="0.25">
      <c r="A28" s="26"/>
      <c r="B28" s="82" t="s">
        <v>4</v>
      </c>
      <c r="C28" s="9">
        <f t="array" ref="C28">INDEX(Wichtung!$C24:$Z24,MATCH($G$2&amp;$G$4,Wichtung!$C$3:$Z$3&amp;Wichtung!$C$4:$Z$4,0))</f>
        <v>3</v>
      </c>
      <c r="D28" s="6">
        <f t="shared" si="2"/>
        <v>0</v>
      </c>
      <c r="E28" s="63">
        <v>0</v>
      </c>
      <c r="F28" s="67">
        <f t="shared" si="4"/>
        <v>0</v>
      </c>
      <c r="G28" s="190"/>
      <c r="H28" s="36" t="s">
        <v>10</v>
      </c>
      <c r="I28" s="36"/>
      <c r="J28" s="6" t="s">
        <v>66</v>
      </c>
      <c r="K28" s="36"/>
      <c r="L28" s="44" t="s">
        <v>9</v>
      </c>
      <c r="M28" s="53"/>
      <c r="N28" s="53"/>
      <c r="O28" s="3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</row>
    <row r="29" spans="1:30" ht="15.75" customHeight="1" x14ac:dyDescent="0.25">
      <c r="A29" s="26"/>
      <c r="B29" s="82" t="s">
        <v>54</v>
      </c>
      <c r="C29" s="9">
        <f t="array" ref="C29">INDEX(Wichtung!$C25:$Z25,MATCH($G$2&amp;$G$4,Wichtung!$C$3:$Z$3&amp;Wichtung!$C$4:$Z$4,0))</f>
        <v>5</v>
      </c>
      <c r="D29" s="6">
        <f t="shared" si="2"/>
        <v>5</v>
      </c>
      <c r="E29" s="63">
        <v>4</v>
      </c>
      <c r="F29" s="67">
        <f t="shared" si="4"/>
        <v>20</v>
      </c>
      <c r="G29" s="190"/>
      <c r="H29" s="36" t="s">
        <v>12</v>
      </c>
      <c r="I29" s="36"/>
      <c r="J29" s="6" t="s">
        <v>61</v>
      </c>
      <c r="K29" s="36"/>
      <c r="L29" s="44" t="s">
        <v>67</v>
      </c>
      <c r="M29" s="53"/>
      <c r="N29" s="53"/>
      <c r="O29" s="3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</row>
    <row r="30" spans="1:30" ht="15.75" customHeight="1" x14ac:dyDescent="0.25">
      <c r="A30" s="26"/>
      <c r="B30" s="82" t="s">
        <v>29</v>
      </c>
      <c r="C30" s="9">
        <f t="array" ref="C30">INDEX(Wichtung!$C26:$Z26,MATCH($G$2&amp;$G$4,Wichtung!$C$3:$Z$3&amp;Wichtung!$C$4:$Z$4,0))</f>
        <v>3</v>
      </c>
      <c r="D30" s="6">
        <f t="shared" si="2"/>
        <v>3</v>
      </c>
      <c r="E30" s="63">
        <v>3</v>
      </c>
      <c r="F30" s="67">
        <f t="shared" si="4"/>
        <v>9</v>
      </c>
      <c r="G30" s="190"/>
      <c r="H30" s="36" t="s">
        <v>9</v>
      </c>
      <c r="I30" s="36"/>
      <c r="J30" s="6" t="s">
        <v>66</v>
      </c>
      <c r="K30" s="36"/>
      <c r="L30" s="44" t="s">
        <v>10</v>
      </c>
      <c r="M30" s="53"/>
      <c r="N30" s="53"/>
      <c r="O30" s="31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</row>
    <row r="31" spans="1:30" ht="15.75" customHeight="1" x14ac:dyDescent="0.25">
      <c r="A31" s="26"/>
      <c r="B31" s="83" t="s">
        <v>5</v>
      </c>
      <c r="C31" s="11">
        <f t="array" ref="C31">INDEX(Wichtung!$C27:$Z27,MATCH($G$2&amp;$G$4,Wichtung!$C$3:$Z$3&amp;Wichtung!$C$4:$Z$4,0))</f>
        <v>0</v>
      </c>
      <c r="D31" s="41">
        <f t="shared" si="2"/>
        <v>0</v>
      </c>
      <c r="E31" s="64">
        <v>0</v>
      </c>
      <c r="F31" s="68">
        <f t="shared" si="4"/>
        <v>0</v>
      </c>
      <c r="G31" s="191"/>
      <c r="H31" s="37" t="s">
        <v>10</v>
      </c>
      <c r="I31" s="37"/>
      <c r="J31" s="41" t="s">
        <v>66</v>
      </c>
      <c r="K31" s="37"/>
      <c r="L31" s="46" t="s">
        <v>9</v>
      </c>
      <c r="M31" s="53"/>
      <c r="N31" s="53"/>
      <c r="O31" s="3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</row>
    <row r="32" spans="1:30" x14ac:dyDescent="0.25">
      <c r="A32" s="26"/>
      <c r="B32" s="84"/>
      <c r="C32" s="13"/>
      <c r="D32" s="3"/>
      <c r="E32" s="3"/>
      <c r="F32" s="71"/>
      <c r="G32" s="47"/>
      <c r="H32" s="4"/>
      <c r="I32" s="4"/>
      <c r="J32" s="3"/>
      <c r="K32" s="4"/>
      <c r="L32" s="4"/>
      <c r="M32" s="4"/>
      <c r="N32" s="4"/>
      <c r="O32" s="31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</row>
    <row r="33" spans="1:30" ht="15" customHeight="1" x14ac:dyDescent="0.25">
      <c r="A33" s="26"/>
      <c r="B33" s="51" t="s">
        <v>82</v>
      </c>
      <c r="C33" s="13">
        <f t="array" ref="C33">INDEX(Wichtung!$C29:$Z29,MATCH($G$2&amp;$G$4,Wichtung!$C$3:$Z$3&amp;Wichtung!$C$4:$Z$4,0))</f>
        <v>1</v>
      </c>
      <c r="D33" s="39">
        <f>IF(F33=0,0,C33)</f>
        <v>1</v>
      </c>
      <c r="E33" s="38"/>
      <c r="F33" s="42">
        <f>IFERROR(SUM(F34:F36)/SUM(D34:D36),0)</f>
        <v>3.625</v>
      </c>
      <c r="G33" s="12">
        <v>0</v>
      </c>
      <c r="H33" s="33">
        <v>1</v>
      </c>
      <c r="I33" s="33">
        <v>2</v>
      </c>
      <c r="J33" s="33">
        <v>3</v>
      </c>
      <c r="K33" s="33">
        <v>4</v>
      </c>
      <c r="L33" s="34">
        <v>5</v>
      </c>
      <c r="M33" s="52"/>
      <c r="N33" s="52"/>
      <c r="O33" s="31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</row>
    <row r="34" spans="1:30" ht="15.75" customHeight="1" x14ac:dyDescent="0.25">
      <c r="A34" s="26"/>
      <c r="B34" s="82" t="s">
        <v>23</v>
      </c>
      <c r="C34" s="9">
        <f t="array" ref="C34">INDEX(Wichtung!$C30:$Z30,MATCH($G$2&amp;$G$4,Wichtung!$C$3:$Z$3&amp;Wichtung!$C$4:$Z$4,0))</f>
        <v>3</v>
      </c>
      <c r="D34" s="39">
        <f t="shared" si="2"/>
        <v>3</v>
      </c>
      <c r="E34" s="62">
        <v>3</v>
      </c>
      <c r="F34" s="66">
        <f t="shared" si="4"/>
        <v>9</v>
      </c>
      <c r="G34" s="187" t="s">
        <v>16</v>
      </c>
      <c r="H34" s="35" t="s">
        <v>69</v>
      </c>
      <c r="I34" s="35"/>
      <c r="J34" s="39" t="s">
        <v>61</v>
      </c>
      <c r="K34" s="35"/>
      <c r="L34" s="48" t="s">
        <v>70</v>
      </c>
      <c r="M34" s="53"/>
      <c r="N34" s="53"/>
      <c r="O34" s="31"/>
      <c r="P34" s="91" t="str">
        <f>CONCATENATE(G5,"
Betrachter = ",G2,"
Gesamtbewertung = ",G6)</f>
        <v>LV - Bivalente Verdichter (Netz)
Betrachter = Mehrsparten-Betreiber
Gesamtbewertung = 3,5</v>
      </c>
      <c r="Q34" s="91"/>
      <c r="R34" s="91"/>
      <c r="S34" s="91"/>
      <c r="T34" s="91"/>
      <c r="U34" s="26"/>
      <c r="V34" s="26"/>
      <c r="W34" s="26"/>
      <c r="X34" s="26"/>
      <c r="Y34" s="26"/>
      <c r="Z34" s="26"/>
      <c r="AA34" s="26"/>
      <c r="AB34" s="26"/>
      <c r="AC34" s="26"/>
      <c r="AD34" s="26"/>
    </row>
    <row r="35" spans="1:30" ht="15.75" customHeight="1" x14ac:dyDescent="0.25">
      <c r="A35" s="26"/>
      <c r="B35" s="82" t="s">
        <v>24</v>
      </c>
      <c r="C35" s="9">
        <f t="array" ref="C35">INDEX(Wichtung!$C31:$Z31,MATCH($G$2&amp;$G$4,Wichtung!$C$3:$Z$3&amp;Wichtung!$C$4:$Z$4,0))</f>
        <v>0</v>
      </c>
      <c r="D35" s="6">
        <f t="shared" si="2"/>
        <v>0</v>
      </c>
      <c r="E35" s="63">
        <v>0</v>
      </c>
      <c r="F35" s="67">
        <f t="shared" si="4"/>
        <v>0</v>
      </c>
      <c r="G35" s="190"/>
      <c r="H35" s="36" t="s">
        <v>71</v>
      </c>
      <c r="I35" s="36"/>
      <c r="J35" s="6" t="s">
        <v>61</v>
      </c>
      <c r="K35" s="36"/>
      <c r="L35" s="44" t="s">
        <v>72</v>
      </c>
      <c r="M35" s="53"/>
      <c r="N35" s="53"/>
      <c r="O35" s="31"/>
      <c r="P35" s="90"/>
      <c r="Q35" s="91" t="s">
        <v>17</v>
      </c>
      <c r="R35" s="91" t="s">
        <v>15</v>
      </c>
      <c r="S35" s="94"/>
      <c r="T35" s="94"/>
      <c r="U35" s="26"/>
      <c r="V35" s="26"/>
      <c r="W35" s="26"/>
      <c r="X35" s="26"/>
      <c r="Y35" s="26"/>
      <c r="Z35" s="26"/>
      <c r="AA35" s="26"/>
      <c r="AB35" s="26"/>
      <c r="AC35" s="26"/>
      <c r="AD35" s="26"/>
    </row>
    <row r="36" spans="1:30" ht="15.75" customHeight="1" x14ac:dyDescent="0.25">
      <c r="A36" s="26"/>
      <c r="B36" s="83" t="s">
        <v>30</v>
      </c>
      <c r="C36" s="11">
        <f t="array" ref="C36">INDEX(Wichtung!$C32:$Z32,MATCH($G$2&amp;$G$4,Wichtung!$C$3:$Z$3&amp;Wichtung!$C$4:$Z$4,0))</f>
        <v>5</v>
      </c>
      <c r="D36" s="41">
        <f t="shared" si="2"/>
        <v>5</v>
      </c>
      <c r="E36" s="64">
        <v>4</v>
      </c>
      <c r="F36" s="68">
        <f t="shared" si="4"/>
        <v>20</v>
      </c>
      <c r="G36" s="191"/>
      <c r="H36" s="37" t="s">
        <v>62</v>
      </c>
      <c r="I36" s="37"/>
      <c r="J36" s="41" t="s">
        <v>61</v>
      </c>
      <c r="K36" s="37"/>
      <c r="L36" s="46" t="s">
        <v>63</v>
      </c>
      <c r="M36" s="53"/>
      <c r="N36" s="54"/>
      <c r="O36" s="31"/>
      <c r="P36" s="92" t="s">
        <v>98</v>
      </c>
      <c r="Q36" s="93">
        <f>+F9</f>
        <v>2.875</v>
      </c>
      <c r="R36" s="94">
        <f>+C9</f>
        <v>4</v>
      </c>
      <c r="S36" s="94"/>
      <c r="T36" s="94"/>
      <c r="U36" s="26"/>
      <c r="V36" s="26"/>
      <c r="W36" s="26"/>
      <c r="X36" s="26"/>
      <c r="Y36" s="26"/>
      <c r="Z36" s="26"/>
      <c r="AA36" s="26"/>
      <c r="AB36" s="26"/>
      <c r="AC36" s="26"/>
      <c r="AD36" s="26"/>
    </row>
    <row r="37" spans="1:30" x14ac:dyDescent="0.25">
      <c r="A37" s="26"/>
      <c r="B37" s="88"/>
      <c r="C37" s="13"/>
      <c r="D37" s="3"/>
      <c r="E37" s="3"/>
      <c r="F37" s="71"/>
      <c r="G37" s="47"/>
      <c r="H37" s="4"/>
      <c r="I37" s="4"/>
      <c r="J37" s="3"/>
      <c r="K37" s="4"/>
      <c r="L37" s="4"/>
      <c r="M37" s="4"/>
      <c r="N37" s="4"/>
      <c r="O37" s="31"/>
      <c r="P37" s="92" t="s">
        <v>99</v>
      </c>
      <c r="Q37" s="93">
        <f>+F14</f>
        <v>3</v>
      </c>
      <c r="R37" s="94">
        <f>+C14</f>
        <v>5</v>
      </c>
      <c r="S37" s="94"/>
      <c r="T37" s="94"/>
      <c r="U37" s="26"/>
      <c r="V37" s="26"/>
      <c r="W37" s="26"/>
      <c r="X37" s="26"/>
      <c r="Y37" s="26"/>
      <c r="Z37" s="26"/>
      <c r="AA37" s="26"/>
      <c r="AB37" s="26"/>
      <c r="AC37" s="26"/>
      <c r="AD37" s="26"/>
    </row>
    <row r="38" spans="1:30" x14ac:dyDescent="0.25">
      <c r="A38" s="26"/>
      <c r="B38" s="51" t="s">
        <v>86</v>
      </c>
      <c r="C38" s="13">
        <f t="array" ref="C38">INDEX(Wichtung!$C34:$Z34,MATCH($G$2&amp;$G$4,Wichtung!$C$3:$Z$3&amp;Wichtung!$C$4:$Z$4,0))</f>
        <v>3</v>
      </c>
      <c r="D38" s="39">
        <f>IF(F38=0,0,C38)</f>
        <v>3</v>
      </c>
      <c r="E38" s="38"/>
      <c r="F38" s="42">
        <f>IFERROR(SUM(F39:F41)/SUM(D39:D41),0)</f>
        <v>5</v>
      </c>
      <c r="G38" s="12">
        <v>0</v>
      </c>
      <c r="H38" s="33">
        <v>1</v>
      </c>
      <c r="I38" s="33">
        <v>2</v>
      </c>
      <c r="J38" s="33">
        <v>3</v>
      </c>
      <c r="K38" s="33">
        <v>4</v>
      </c>
      <c r="L38" s="34">
        <v>5</v>
      </c>
      <c r="M38" s="52"/>
      <c r="N38" s="52"/>
      <c r="O38" s="31"/>
      <c r="P38" s="92" t="s">
        <v>100</v>
      </c>
      <c r="Q38" s="93">
        <f>+F20</f>
        <v>4.1428571428571432</v>
      </c>
      <c r="R38" s="94">
        <f>+C20</f>
        <v>4</v>
      </c>
      <c r="S38" s="94"/>
      <c r="T38" s="94"/>
      <c r="U38" s="26"/>
      <c r="V38" s="26"/>
      <c r="W38" s="26"/>
      <c r="X38" s="26"/>
      <c r="Y38" s="26"/>
      <c r="Z38" s="26"/>
      <c r="AA38" s="26"/>
      <c r="AB38" s="26"/>
      <c r="AC38" s="26"/>
      <c r="AD38" s="26"/>
    </row>
    <row r="39" spans="1:30" ht="15.75" customHeight="1" x14ac:dyDescent="0.25">
      <c r="A39" s="26"/>
      <c r="B39" s="82" t="s">
        <v>31</v>
      </c>
      <c r="C39" s="9">
        <f t="array" ref="C39">INDEX(Wichtung!$C35:$Z35,MATCH($G$2&amp;$G$4,Wichtung!$C$3:$Z$3&amp;Wichtung!$C$4:$Z$4,0))</f>
        <v>5</v>
      </c>
      <c r="D39" s="39">
        <f t="shared" si="2"/>
        <v>5</v>
      </c>
      <c r="E39" s="62">
        <v>5</v>
      </c>
      <c r="F39" s="66">
        <f t="shared" si="4"/>
        <v>25</v>
      </c>
      <c r="G39" s="187" t="s">
        <v>16</v>
      </c>
      <c r="H39" s="35" t="s">
        <v>13</v>
      </c>
      <c r="I39" s="35"/>
      <c r="J39" s="39" t="s">
        <v>66</v>
      </c>
      <c r="K39" s="35"/>
      <c r="L39" s="48" t="s">
        <v>14</v>
      </c>
      <c r="M39" s="53"/>
      <c r="N39" s="53"/>
      <c r="O39" s="31"/>
      <c r="P39" s="104" t="s">
        <v>104</v>
      </c>
      <c r="Q39" s="93">
        <f>+F26</f>
        <v>3.0833333333333335</v>
      </c>
      <c r="R39" s="94">
        <f>+C26</f>
        <v>5</v>
      </c>
      <c r="S39" s="94"/>
      <c r="T39" s="94"/>
      <c r="U39" s="26"/>
      <c r="V39" s="26"/>
      <c r="W39" s="26"/>
      <c r="X39" s="26"/>
      <c r="Y39" s="26"/>
      <c r="Z39" s="26"/>
      <c r="AA39" s="26"/>
      <c r="AB39" s="26"/>
      <c r="AC39" s="26"/>
      <c r="AD39" s="26"/>
    </row>
    <row r="40" spans="1:30" ht="15.75" customHeight="1" x14ac:dyDescent="0.25">
      <c r="A40" s="26"/>
      <c r="B40" s="82" t="s">
        <v>6</v>
      </c>
      <c r="C40" s="9">
        <f t="array" ref="C40">INDEX(Wichtung!$C36:$Z36,MATCH($G$2&amp;$G$4,Wichtung!$C$3:$Z$3&amp;Wichtung!$C$4:$Z$4,0))</f>
        <v>4</v>
      </c>
      <c r="D40" s="6">
        <f t="shared" si="2"/>
        <v>4</v>
      </c>
      <c r="E40" s="63">
        <v>5</v>
      </c>
      <c r="F40" s="67">
        <f t="shared" si="4"/>
        <v>20</v>
      </c>
      <c r="G40" s="190"/>
      <c r="H40" s="36" t="s">
        <v>13</v>
      </c>
      <c r="I40" s="36"/>
      <c r="J40" s="6" t="s">
        <v>66</v>
      </c>
      <c r="K40" s="36"/>
      <c r="L40" s="44" t="s">
        <v>14</v>
      </c>
      <c r="M40" s="53"/>
      <c r="N40" s="53"/>
      <c r="O40" s="31"/>
      <c r="P40" s="104" t="s">
        <v>105</v>
      </c>
      <c r="Q40" s="93">
        <f>+F33</f>
        <v>3.625</v>
      </c>
      <c r="R40" s="94">
        <f>+C33</f>
        <v>1</v>
      </c>
      <c r="S40" s="94"/>
      <c r="T40" s="94"/>
      <c r="U40" s="26"/>
      <c r="V40" s="26"/>
      <c r="W40" s="26"/>
      <c r="X40" s="26"/>
      <c r="Y40" s="26"/>
      <c r="Z40" s="26"/>
      <c r="AA40" s="26"/>
      <c r="AB40" s="26"/>
      <c r="AC40" s="26"/>
      <c r="AD40" s="26"/>
    </row>
    <row r="41" spans="1:30" ht="15.75" customHeight="1" x14ac:dyDescent="0.25">
      <c r="A41" s="26"/>
      <c r="B41" s="83" t="s">
        <v>7</v>
      </c>
      <c r="C41" s="11">
        <f t="array" ref="C41">INDEX(Wichtung!$C37:$Z37,MATCH($G$2&amp;$G$4,Wichtung!$C$3:$Z$3&amp;Wichtung!$C$4:$Z$4,0))</f>
        <v>3</v>
      </c>
      <c r="D41" s="41">
        <f t="shared" si="2"/>
        <v>3</v>
      </c>
      <c r="E41" s="64">
        <v>5</v>
      </c>
      <c r="F41" s="68">
        <f t="shared" si="4"/>
        <v>15</v>
      </c>
      <c r="G41" s="191"/>
      <c r="H41" s="37" t="s">
        <v>13</v>
      </c>
      <c r="I41" s="37"/>
      <c r="J41" s="41" t="s">
        <v>66</v>
      </c>
      <c r="K41" s="37"/>
      <c r="L41" s="46" t="s">
        <v>14</v>
      </c>
      <c r="M41" s="53"/>
      <c r="N41" s="53"/>
      <c r="O41" s="31"/>
      <c r="P41" s="92" t="s">
        <v>97</v>
      </c>
      <c r="Q41" s="93">
        <f>+F38</f>
        <v>5</v>
      </c>
      <c r="R41" s="94">
        <f>+C38</f>
        <v>3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</row>
    <row r="42" spans="1:30" x14ac:dyDescent="0.25">
      <c r="A42" s="26"/>
      <c r="B42" s="88"/>
      <c r="C42" s="13"/>
      <c r="D42" s="39"/>
      <c r="E42" s="39"/>
      <c r="F42" s="40"/>
      <c r="G42" s="47"/>
      <c r="H42" s="4"/>
      <c r="I42" s="4"/>
      <c r="J42" s="3"/>
      <c r="K42" s="4"/>
      <c r="L42" s="4"/>
      <c r="M42" s="4"/>
      <c r="N42" s="4"/>
      <c r="O42" s="31"/>
      <c r="P42" s="92" t="s">
        <v>101</v>
      </c>
      <c r="Q42" s="93">
        <f>+F43</f>
        <v>3.375</v>
      </c>
      <c r="R42" s="94">
        <f>+C43</f>
        <v>2</v>
      </c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</row>
    <row r="43" spans="1:30" x14ac:dyDescent="0.25">
      <c r="A43" s="26"/>
      <c r="B43" s="51" t="s">
        <v>83</v>
      </c>
      <c r="C43" s="13">
        <f t="array" ref="C43">INDEX(Wichtung!$C39:$Z39,MATCH($G$2&amp;$G$4,Wichtung!$C$3:$Z$3&amp;Wichtung!$C$4:$Z$4,0))</f>
        <v>2</v>
      </c>
      <c r="D43" s="38">
        <f>IF(F43=0,0,C43)</f>
        <v>2</v>
      </c>
      <c r="E43" s="38"/>
      <c r="F43" s="42">
        <f>IFERROR(SUM(F44:F45)/SUM(D44:D45),0)</f>
        <v>3.375</v>
      </c>
      <c r="G43" s="12">
        <v>0</v>
      </c>
      <c r="H43" s="33">
        <v>1</v>
      </c>
      <c r="I43" s="33">
        <v>2</v>
      </c>
      <c r="J43" s="33">
        <v>3</v>
      </c>
      <c r="K43" s="33">
        <v>4</v>
      </c>
      <c r="L43" s="34">
        <v>5</v>
      </c>
      <c r="M43" s="52"/>
      <c r="N43" s="52"/>
      <c r="O43" s="31"/>
      <c r="P43" s="92"/>
      <c r="Q43" s="93"/>
      <c r="R43" s="94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</row>
    <row r="44" spans="1:30" ht="15.75" customHeight="1" x14ac:dyDescent="0.25">
      <c r="A44" s="26"/>
      <c r="B44" s="89" t="s">
        <v>8</v>
      </c>
      <c r="C44" s="7">
        <f t="array" ref="C44">INDEX(Wichtung!$C40:$Z40,MATCH($G$2&amp;$G$4,Wichtung!$C$3:$Z$3&amp;Wichtung!$C$4:$Z$4,0))</f>
        <v>3</v>
      </c>
      <c r="D44" s="39">
        <f t="shared" si="2"/>
        <v>3</v>
      </c>
      <c r="E44" s="62">
        <v>4</v>
      </c>
      <c r="F44" s="66">
        <f t="shared" si="4"/>
        <v>12</v>
      </c>
      <c r="G44" s="187" t="s">
        <v>16</v>
      </c>
      <c r="H44" s="35" t="s">
        <v>62</v>
      </c>
      <c r="I44" s="35"/>
      <c r="J44" s="39" t="s">
        <v>61</v>
      </c>
      <c r="K44" s="35"/>
      <c r="L44" s="48" t="s">
        <v>63</v>
      </c>
      <c r="M44" s="53"/>
      <c r="N44" s="53"/>
      <c r="O44" s="31"/>
      <c r="P44" s="92" t="s">
        <v>102</v>
      </c>
      <c r="Q44" s="93"/>
      <c r="R44" s="94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</row>
    <row r="45" spans="1:30" ht="15.75" customHeight="1" x14ac:dyDescent="0.25">
      <c r="A45" s="26"/>
      <c r="B45" s="83" t="s">
        <v>88</v>
      </c>
      <c r="C45" s="11">
        <f t="array" ref="C45">INDEX(Wichtung!$C41:$Z41,MATCH($G$2&amp;$G$4,Wichtung!$C$3:$Z$3&amp;Wichtung!$C$4:$Z$4,0))</f>
        <v>5</v>
      </c>
      <c r="D45" s="41">
        <f t="shared" si="2"/>
        <v>5</v>
      </c>
      <c r="E45" s="64">
        <v>3</v>
      </c>
      <c r="F45" s="68">
        <f t="shared" si="4"/>
        <v>15</v>
      </c>
      <c r="G45" s="191"/>
      <c r="H45" s="37" t="s">
        <v>12</v>
      </c>
      <c r="I45" s="37"/>
      <c r="J45" s="41" t="s">
        <v>61</v>
      </c>
      <c r="K45" s="37"/>
      <c r="L45" s="46" t="s">
        <v>67</v>
      </c>
      <c r="M45" s="53"/>
      <c r="N45" s="36"/>
      <c r="O45" s="31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</row>
    <row r="46" spans="1:30" x14ac:dyDescent="0.25">
      <c r="A46" s="50"/>
      <c r="B46" s="50"/>
      <c r="C46" s="49"/>
      <c r="D46" s="49"/>
      <c r="E46" s="49"/>
      <c r="F46" s="49"/>
      <c r="G46" s="97"/>
      <c r="H46" s="97"/>
      <c r="I46" s="97"/>
      <c r="J46" s="49"/>
      <c r="K46" s="97"/>
      <c r="L46" s="97"/>
      <c r="N46" s="97"/>
      <c r="O46" s="98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30" ht="18.75" x14ac:dyDescent="0.25">
      <c r="A47" s="50"/>
      <c r="B47" s="50"/>
      <c r="C47" s="49"/>
      <c r="D47" s="49"/>
      <c r="E47" s="49"/>
      <c r="F47" s="49"/>
      <c r="G47" s="97"/>
      <c r="H47" s="97"/>
      <c r="I47" s="97"/>
      <c r="J47" s="49"/>
      <c r="K47" s="97"/>
      <c r="L47" s="97"/>
      <c r="N47" s="97"/>
      <c r="O47" s="98"/>
      <c r="P47" s="99"/>
      <c r="Q47" s="101"/>
      <c r="R47" s="101"/>
      <c r="S47" s="101"/>
      <c r="T47" s="101"/>
      <c r="U47" s="50"/>
      <c r="V47" s="50"/>
      <c r="W47" s="50"/>
      <c r="X47" s="50"/>
      <c r="Y47" s="50"/>
      <c r="Z47" s="50"/>
    </row>
    <row r="48" spans="1:30" x14ac:dyDescent="0.25">
      <c r="A48" s="50"/>
      <c r="B48" s="50"/>
      <c r="C48" s="49"/>
      <c r="D48" s="49"/>
      <c r="E48" s="49"/>
      <c r="F48" s="49"/>
      <c r="G48" s="97"/>
      <c r="H48" s="97"/>
      <c r="I48" s="97"/>
      <c r="J48" s="49"/>
      <c r="K48" s="97"/>
      <c r="L48" s="97"/>
      <c r="N48" s="97"/>
      <c r="O48" s="98"/>
      <c r="W48" s="50"/>
      <c r="X48" s="50"/>
      <c r="Y48" s="50"/>
      <c r="Z48" s="50"/>
    </row>
    <row r="49" spans="1:26" x14ac:dyDescent="0.25">
      <c r="A49" s="50"/>
      <c r="B49" s="50"/>
      <c r="C49" s="49"/>
      <c r="D49" s="49"/>
      <c r="E49" s="49"/>
      <c r="F49" s="49"/>
      <c r="G49" s="97"/>
      <c r="H49" s="97"/>
      <c r="I49" s="97"/>
      <c r="J49" s="49"/>
      <c r="K49" s="97"/>
      <c r="L49" s="97"/>
      <c r="N49" s="97"/>
      <c r="O49" s="98"/>
      <c r="W49" s="50"/>
      <c r="X49" s="50"/>
      <c r="Y49" s="50"/>
      <c r="Z49" s="50"/>
    </row>
    <row r="50" spans="1:26" x14ac:dyDescent="0.25">
      <c r="A50" s="50"/>
      <c r="B50" s="50"/>
      <c r="C50" s="49"/>
      <c r="D50" s="49"/>
      <c r="E50" s="49"/>
      <c r="F50" s="49"/>
      <c r="G50" s="97"/>
      <c r="H50" s="97"/>
      <c r="I50" s="97"/>
      <c r="J50" s="49"/>
      <c r="K50" s="97"/>
      <c r="L50" s="97"/>
      <c r="N50" s="97"/>
      <c r="O50" s="98"/>
      <c r="W50" s="50"/>
      <c r="X50" s="50"/>
      <c r="Y50" s="50"/>
      <c r="Z50" s="50"/>
    </row>
    <row r="51" spans="1:26" x14ac:dyDescent="0.25">
      <c r="A51" s="50"/>
      <c r="B51" s="50"/>
      <c r="C51" s="49"/>
      <c r="D51" s="49"/>
      <c r="E51" s="49"/>
      <c r="F51" s="49"/>
      <c r="G51" s="97"/>
      <c r="H51" s="97"/>
      <c r="I51" s="97"/>
      <c r="J51" s="49"/>
      <c r="K51" s="97"/>
      <c r="L51" s="97"/>
      <c r="N51" s="97"/>
      <c r="O51" s="98"/>
      <c r="W51" s="50"/>
      <c r="X51" s="50"/>
      <c r="Y51" s="50"/>
      <c r="Z51" s="50"/>
    </row>
    <row r="52" spans="1:26" x14ac:dyDescent="0.25">
      <c r="A52" s="50"/>
      <c r="B52" s="50"/>
      <c r="C52" s="49"/>
      <c r="D52" s="49"/>
      <c r="E52" s="49"/>
      <c r="F52" s="49"/>
      <c r="G52" s="97"/>
      <c r="H52" s="97"/>
      <c r="I52" s="97"/>
      <c r="J52" s="49"/>
      <c r="K52" s="97"/>
      <c r="L52" s="97"/>
      <c r="N52" s="97"/>
      <c r="O52" s="98"/>
      <c r="W52" s="50"/>
      <c r="X52" s="50"/>
      <c r="Y52" s="50"/>
      <c r="Z52" s="50"/>
    </row>
    <row r="53" spans="1:26" x14ac:dyDescent="0.25">
      <c r="A53" s="50"/>
      <c r="B53" s="50"/>
      <c r="C53" s="49"/>
      <c r="D53" s="49"/>
      <c r="E53" s="49"/>
      <c r="F53" s="49"/>
      <c r="G53" s="97"/>
      <c r="H53" s="97"/>
      <c r="I53" s="97"/>
      <c r="J53" s="49"/>
      <c r="K53" s="97"/>
      <c r="L53" s="97"/>
      <c r="N53" s="97"/>
      <c r="O53" s="98"/>
      <c r="W53" s="50"/>
      <c r="X53" s="50"/>
      <c r="Y53" s="50"/>
      <c r="Z53" s="50"/>
    </row>
    <row r="54" spans="1:26" x14ac:dyDescent="0.25">
      <c r="A54" s="50"/>
      <c r="B54" s="50"/>
      <c r="C54" s="49"/>
      <c r="D54" s="49"/>
      <c r="E54" s="49"/>
      <c r="F54" s="49"/>
      <c r="G54" s="97"/>
      <c r="H54" s="97"/>
      <c r="I54" s="97"/>
      <c r="J54" s="49"/>
      <c r="K54" s="97"/>
      <c r="L54" s="97"/>
      <c r="N54" s="97"/>
      <c r="O54" s="98"/>
      <c r="W54" s="50"/>
      <c r="X54" s="50"/>
      <c r="Y54" s="50"/>
      <c r="Z54" s="50"/>
    </row>
    <row r="55" spans="1:26" x14ac:dyDescent="0.25">
      <c r="A55" s="50"/>
      <c r="B55" s="50"/>
      <c r="C55" s="49"/>
      <c r="D55" s="49"/>
      <c r="E55" s="49"/>
      <c r="F55" s="49"/>
      <c r="G55" s="97"/>
      <c r="H55" s="97"/>
      <c r="I55" s="97"/>
      <c r="J55" s="49"/>
      <c r="K55" s="97"/>
      <c r="L55" s="97"/>
      <c r="N55" s="97"/>
      <c r="O55" s="98"/>
      <c r="W55" s="50"/>
      <c r="X55" s="50"/>
      <c r="Y55" s="50"/>
      <c r="Z55" s="50"/>
    </row>
    <row r="56" spans="1:26" x14ac:dyDescent="0.25">
      <c r="A56" s="50"/>
      <c r="B56" s="50"/>
      <c r="C56" s="49"/>
      <c r="D56" s="49"/>
      <c r="E56" s="49"/>
      <c r="F56" s="49"/>
      <c r="G56" s="97"/>
      <c r="H56" s="97"/>
      <c r="I56" s="97"/>
      <c r="J56" s="49"/>
      <c r="K56" s="97"/>
      <c r="L56" s="97"/>
      <c r="N56" s="97"/>
      <c r="O56" s="98"/>
      <c r="W56" s="50"/>
      <c r="X56" s="50"/>
      <c r="Y56" s="50"/>
      <c r="Z56" s="50"/>
    </row>
    <row r="57" spans="1:26" x14ac:dyDescent="0.25">
      <c r="A57" s="50"/>
      <c r="B57" s="50"/>
      <c r="C57" s="49"/>
      <c r="D57" s="49"/>
      <c r="E57" s="49"/>
      <c r="F57" s="49"/>
      <c r="G57" s="97"/>
      <c r="H57" s="97"/>
      <c r="I57" s="97"/>
      <c r="J57" s="49"/>
      <c r="K57" s="97"/>
      <c r="L57" s="97"/>
      <c r="N57" s="97"/>
      <c r="O57" s="98"/>
      <c r="W57" s="50"/>
      <c r="X57" s="50"/>
      <c r="Y57" s="50"/>
      <c r="Z57" s="50"/>
    </row>
    <row r="58" spans="1:26" x14ac:dyDescent="0.25">
      <c r="A58" s="50"/>
      <c r="B58" s="50"/>
      <c r="C58" s="49"/>
      <c r="D58" s="49"/>
      <c r="E58" s="49"/>
      <c r="F58" s="49"/>
      <c r="G58" s="97"/>
      <c r="H58" s="97"/>
      <c r="I58" s="97"/>
      <c r="J58" s="49"/>
      <c r="K58" s="97"/>
      <c r="L58" s="97"/>
      <c r="N58" s="97"/>
      <c r="O58" s="98"/>
      <c r="W58" s="50"/>
      <c r="X58" s="50"/>
      <c r="Y58" s="50"/>
      <c r="Z58" s="50"/>
    </row>
    <row r="59" spans="1:26" x14ac:dyDescent="0.25">
      <c r="A59" s="50"/>
      <c r="B59" s="50"/>
      <c r="C59" s="49"/>
      <c r="D59" s="49"/>
      <c r="E59" s="49"/>
      <c r="F59" s="49"/>
      <c r="G59" s="97"/>
      <c r="H59" s="97"/>
      <c r="I59" s="97"/>
      <c r="J59" s="49"/>
      <c r="K59" s="97"/>
      <c r="L59" s="97"/>
      <c r="N59" s="97"/>
      <c r="O59" s="98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x14ac:dyDescent="0.25">
      <c r="A60" s="50"/>
      <c r="B60" s="50"/>
      <c r="C60" s="49"/>
      <c r="D60" s="49"/>
      <c r="E60" s="49"/>
      <c r="F60" s="49"/>
      <c r="G60" s="97"/>
      <c r="H60" s="97"/>
      <c r="I60" s="97"/>
      <c r="J60" s="49"/>
      <c r="K60" s="97"/>
      <c r="L60" s="97"/>
      <c r="N60" s="97"/>
      <c r="O60" s="98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x14ac:dyDescent="0.25">
      <c r="A61" s="50"/>
      <c r="B61" s="50"/>
      <c r="C61" s="49"/>
      <c r="D61" s="49"/>
      <c r="E61" s="49"/>
      <c r="F61" s="49"/>
      <c r="G61" s="97"/>
      <c r="H61" s="97"/>
      <c r="I61" s="97"/>
      <c r="J61" s="49"/>
      <c r="K61" s="97"/>
      <c r="L61" s="97"/>
      <c r="N61" s="97"/>
      <c r="O61" s="98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x14ac:dyDescent="0.25">
      <c r="A62" s="50"/>
      <c r="B62" s="50"/>
      <c r="C62" s="49"/>
      <c r="D62" s="49"/>
      <c r="E62" s="49"/>
      <c r="F62" s="49"/>
      <c r="G62" s="97"/>
      <c r="H62" s="97"/>
      <c r="I62" s="97"/>
      <c r="J62" s="49"/>
      <c r="K62" s="97"/>
      <c r="L62" s="97"/>
      <c r="N62" s="97"/>
      <c r="O62" s="98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25">
      <c r="A63" s="50"/>
      <c r="B63" s="50"/>
      <c r="C63" s="49"/>
      <c r="D63" s="49"/>
      <c r="E63" s="49"/>
      <c r="F63" s="49"/>
      <c r="G63" s="97"/>
      <c r="H63" s="97"/>
      <c r="I63" s="97"/>
      <c r="J63" s="49"/>
      <c r="K63" s="97"/>
      <c r="L63" s="97"/>
      <c r="N63" s="97"/>
      <c r="O63" s="98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25">
      <c r="A64" s="50"/>
      <c r="B64" s="50"/>
      <c r="C64" s="49"/>
      <c r="D64" s="49"/>
      <c r="E64" s="49"/>
      <c r="F64" s="49"/>
      <c r="G64" s="97"/>
      <c r="H64" s="97"/>
      <c r="I64" s="97"/>
      <c r="J64" s="49"/>
      <c r="K64" s="97"/>
      <c r="L64" s="97"/>
      <c r="N64" s="97"/>
      <c r="O64" s="98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25">
      <c r="A65" s="50"/>
      <c r="B65" s="50"/>
      <c r="C65" s="49"/>
      <c r="D65" s="49"/>
      <c r="E65" s="49"/>
      <c r="F65" s="49"/>
      <c r="G65" s="97"/>
      <c r="H65" s="97"/>
      <c r="I65" s="97"/>
      <c r="J65" s="49"/>
      <c r="K65" s="97"/>
      <c r="L65" s="97"/>
      <c r="N65" s="97"/>
      <c r="O65" s="98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25">
      <c r="A66" s="50"/>
      <c r="B66" s="50"/>
      <c r="C66" s="49"/>
      <c r="D66" s="49"/>
      <c r="E66" s="49"/>
      <c r="F66" s="49"/>
      <c r="G66" s="97"/>
      <c r="H66" s="97"/>
      <c r="I66" s="97"/>
      <c r="J66" s="49"/>
      <c r="K66" s="97"/>
      <c r="L66" s="97"/>
      <c r="N66" s="97"/>
      <c r="O66" s="98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25">
      <c r="A67" s="50"/>
      <c r="B67" s="50"/>
      <c r="C67" s="49"/>
      <c r="D67" s="49"/>
      <c r="E67" s="49"/>
      <c r="F67" s="49"/>
      <c r="G67" s="97"/>
      <c r="H67" s="97"/>
      <c r="I67" s="97"/>
      <c r="J67" s="49"/>
      <c r="K67" s="97"/>
      <c r="L67" s="97"/>
      <c r="N67" s="97"/>
      <c r="O67" s="98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25">
      <c r="A68" s="50"/>
      <c r="B68" s="50"/>
      <c r="C68" s="49"/>
      <c r="D68" s="49"/>
      <c r="E68" s="49"/>
      <c r="F68" s="49"/>
      <c r="G68" s="97"/>
      <c r="H68" s="97"/>
      <c r="I68" s="97"/>
      <c r="J68" s="49"/>
      <c r="K68" s="97"/>
      <c r="L68" s="97"/>
      <c r="N68" s="97"/>
      <c r="O68" s="98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25">
      <c r="A69" s="50"/>
      <c r="B69" s="50"/>
      <c r="C69" s="49"/>
      <c r="D69" s="49"/>
      <c r="E69" s="49"/>
      <c r="F69" s="49"/>
      <c r="G69" s="97"/>
      <c r="H69" s="97"/>
      <c r="I69" s="97"/>
      <c r="J69" s="49"/>
      <c r="K69" s="97"/>
      <c r="L69" s="97"/>
      <c r="N69" s="97"/>
      <c r="O69" s="98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25">
      <c r="A70" s="50"/>
      <c r="B70" s="50"/>
      <c r="C70" s="49"/>
      <c r="D70" s="49"/>
      <c r="E70" s="49"/>
      <c r="F70" s="49"/>
      <c r="G70" s="97"/>
      <c r="H70" s="97"/>
      <c r="I70" s="97"/>
      <c r="J70" s="49"/>
      <c r="K70" s="97"/>
      <c r="L70" s="97"/>
      <c r="N70" s="97"/>
      <c r="O70" s="98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25">
      <c r="A71" s="50"/>
      <c r="B71" s="50"/>
      <c r="C71" s="49"/>
      <c r="D71" s="49"/>
      <c r="E71" s="49"/>
      <c r="F71" s="49"/>
      <c r="G71" s="97"/>
      <c r="H71" s="97"/>
      <c r="I71" s="97"/>
      <c r="J71" s="49"/>
      <c r="K71" s="97"/>
      <c r="L71" s="97"/>
      <c r="N71" s="97"/>
      <c r="O71" s="98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25">
      <c r="A72" s="50"/>
      <c r="B72" s="50"/>
      <c r="C72" s="49"/>
      <c r="D72" s="49"/>
      <c r="E72" s="49"/>
      <c r="F72" s="49"/>
      <c r="G72" s="97"/>
      <c r="H72" s="97"/>
      <c r="I72" s="97"/>
      <c r="J72" s="49"/>
      <c r="K72" s="97"/>
      <c r="L72" s="97"/>
      <c r="N72" s="97"/>
      <c r="O72" s="98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25">
      <c r="A73" s="50"/>
      <c r="B73" s="50"/>
      <c r="C73" s="49"/>
      <c r="D73" s="49"/>
      <c r="E73" s="49"/>
      <c r="F73" s="49"/>
      <c r="G73" s="97"/>
      <c r="H73" s="97"/>
      <c r="I73" s="97"/>
      <c r="J73" s="49"/>
      <c r="K73" s="97"/>
      <c r="L73" s="97"/>
      <c r="N73" s="97"/>
      <c r="O73" s="98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25">
      <c r="A74" s="50"/>
      <c r="B74" s="50"/>
      <c r="C74" s="49"/>
      <c r="D74" s="49"/>
      <c r="E74" s="49"/>
      <c r="F74" s="49"/>
      <c r="G74" s="97"/>
      <c r="H74" s="97"/>
      <c r="I74" s="97"/>
      <c r="J74" s="49"/>
      <c r="K74" s="97"/>
      <c r="L74" s="97"/>
      <c r="N74" s="97"/>
      <c r="O74" s="98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25">
      <c r="A75" s="50"/>
      <c r="B75" s="50"/>
      <c r="C75" s="49"/>
      <c r="D75" s="49"/>
      <c r="E75" s="49"/>
      <c r="F75" s="49"/>
      <c r="G75" s="97"/>
      <c r="H75" s="97"/>
      <c r="I75" s="97"/>
      <c r="J75" s="49"/>
      <c r="K75" s="97"/>
      <c r="L75" s="97"/>
      <c r="N75" s="97"/>
      <c r="O75" s="98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25">
      <c r="A76" s="50"/>
      <c r="B76" s="50"/>
      <c r="C76" s="49"/>
      <c r="D76" s="49"/>
      <c r="E76" s="49"/>
      <c r="F76" s="49"/>
      <c r="G76" s="97"/>
      <c r="H76" s="97"/>
      <c r="I76" s="97"/>
      <c r="J76" s="49"/>
      <c r="K76" s="97"/>
      <c r="L76" s="97"/>
      <c r="N76" s="97"/>
      <c r="O76" s="98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25">
      <c r="A77" s="50"/>
      <c r="B77" s="50"/>
      <c r="C77" s="49"/>
      <c r="D77" s="49"/>
      <c r="E77" s="49"/>
      <c r="F77" s="49"/>
      <c r="G77" s="97"/>
      <c r="H77" s="97"/>
      <c r="I77" s="97"/>
      <c r="J77" s="49"/>
      <c r="K77" s="97"/>
      <c r="L77" s="97"/>
      <c r="N77" s="97"/>
      <c r="O77" s="98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25">
      <c r="A78" s="50"/>
      <c r="B78" s="50"/>
      <c r="C78" s="49"/>
      <c r="D78" s="49"/>
      <c r="E78" s="49"/>
      <c r="F78" s="49"/>
      <c r="G78" s="97"/>
      <c r="H78" s="97"/>
      <c r="I78" s="97"/>
      <c r="J78" s="49"/>
      <c r="K78" s="97"/>
      <c r="L78" s="97"/>
      <c r="N78" s="97"/>
      <c r="O78" s="98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25">
      <c r="A79" s="50"/>
      <c r="B79" s="50"/>
      <c r="C79" s="49"/>
      <c r="D79" s="49"/>
      <c r="E79" s="49"/>
      <c r="F79" s="49"/>
      <c r="G79" s="97"/>
      <c r="H79" s="97"/>
      <c r="I79" s="97"/>
      <c r="J79" s="49"/>
      <c r="K79" s="97"/>
      <c r="L79" s="97"/>
      <c r="N79" s="97"/>
      <c r="O79" s="98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25">
      <c r="A80" s="50"/>
      <c r="B80" s="50"/>
      <c r="C80" s="49"/>
      <c r="D80" s="49"/>
      <c r="E80" s="49"/>
      <c r="F80" s="49"/>
      <c r="G80" s="97"/>
      <c r="H80" s="97"/>
      <c r="I80" s="97"/>
      <c r="J80" s="49"/>
      <c r="K80" s="97"/>
      <c r="L80" s="97"/>
      <c r="N80" s="97"/>
      <c r="O80" s="98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25">
      <c r="A81" s="50"/>
      <c r="B81" s="50"/>
      <c r="C81" s="49"/>
      <c r="D81" s="49"/>
      <c r="E81" s="49"/>
      <c r="F81" s="49"/>
      <c r="G81" s="97"/>
      <c r="H81" s="97"/>
      <c r="I81" s="97"/>
      <c r="J81" s="49"/>
      <c r="K81" s="97"/>
      <c r="L81" s="97"/>
      <c r="N81" s="97"/>
      <c r="O81" s="98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25">
      <c r="A82" s="50"/>
      <c r="B82" s="50"/>
      <c r="C82" s="49"/>
      <c r="D82" s="49"/>
      <c r="E82" s="49"/>
      <c r="F82" s="49"/>
      <c r="G82" s="97"/>
      <c r="H82" s="97"/>
      <c r="I82" s="97"/>
      <c r="J82" s="49"/>
      <c r="K82" s="97"/>
      <c r="L82" s="97"/>
      <c r="N82" s="97"/>
      <c r="O82" s="98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25">
      <c r="A83" s="50"/>
      <c r="B83" s="50"/>
      <c r="C83" s="49"/>
      <c r="D83" s="49"/>
      <c r="E83" s="49"/>
      <c r="F83" s="49"/>
      <c r="G83" s="97"/>
      <c r="H83" s="97"/>
      <c r="I83" s="97"/>
      <c r="J83" s="49"/>
      <c r="K83" s="97"/>
      <c r="L83" s="97"/>
      <c r="N83" s="97"/>
      <c r="O83" s="98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25">
      <c r="A84" s="50"/>
      <c r="B84" s="50"/>
      <c r="C84" s="49"/>
      <c r="D84" s="49"/>
      <c r="E84" s="49"/>
      <c r="F84" s="49"/>
      <c r="G84" s="97"/>
      <c r="H84" s="97"/>
      <c r="I84" s="97"/>
      <c r="J84" s="49"/>
      <c r="K84" s="97"/>
      <c r="L84" s="97"/>
      <c r="N84" s="97"/>
      <c r="O84" s="98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25">
      <c r="A85" s="50"/>
      <c r="B85" s="50"/>
      <c r="C85" s="49"/>
      <c r="D85" s="49"/>
      <c r="E85" s="49"/>
      <c r="F85" s="49"/>
      <c r="G85" s="97"/>
      <c r="H85" s="97"/>
      <c r="I85" s="97"/>
      <c r="J85" s="49"/>
      <c r="K85" s="97"/>
      <c r="L85" s="97"/>
      <c r="N85" s="97"/>
      <c r="O85" s="98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25">
      <c r="A86" s="50"/>
      <c r="B86" s="50"/>
      <c r="C86" s="49"/>
      <c r="D86" s="49"/>
      <c r="E86" s="49"/>
      <c r="F86" s="49"/>
      <c r="G86" s="97"/>
      <c r="H86" s="97"/>
      <c r="I86" s="97"/>
      <c r="J86" s="49"/>
      <c r="K86" s="97"/>
      <c r="L86" s="97"/>
      <c r="N86" s="97"/>
      <c r="O86" s="98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25">
      <c r="A87" s="50"/>
      <c r="B87" s="50"/>
      <c r="C87" s="49"/>
      <c r="D87" s="49"/>
      <c r="E87" s="49"/>
      <c r="F87" s="49"/>
      <c r="G87" s="97"/>
      <c r="H87" s="97"/>
      <c r="I87" s="97"/>
      <c r="J87" s="49"/>
      <c r="K87" s="97"/>
      <c r="L87" s="97"/>
      <c r="N87" s="97"/>
      <c r="O87" s="98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25">
      <c r="A88" s="50"/>
      <c r="B88" s="50"/>
      <c r="C88" s="49"/>
      <c r="D88" s="49"/>
      <c r="E88" s="49"/>
      <c r="F88" s="49"/>
      <c r="G88" s="97"/>
      <c r="H88" s="97"/>
      <c r="I88" s="97"/>
      <c r="J88" s="49"/>
      <c r="K88" s="97"/>
      <c r="L88" s="97"/>
      <c r="N88" s="97"/>
      <c r="O88" s="98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25">
      <c r="A89" s="50"/>
      <c r="B89" s="50"/>
      <c r="C89" s="49"/>
      <c r="D89" s="49"/>
      <c r="E89" s="49"/>
      <c r="F89" s="49"/>
      <c r="G89" s="97"/>
      <c r="H89" s="97"/>
      <c r="I89" s="97"/>
      <c r="J89" s="49"/>
      <c r="K89" s="97"/>
      <c r="L89" s="97"/>
      <c r="N89" s="97"/>
      <c r="O89" s="98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25">
      <c r="A90" s="50"/>
      <c r="B90" s="50"/>
      <c r="C90" s="49"/>
      <c r="D90" s="49"/>
      <c r="E90" s="49"/>
      <c r="F90" s="49"/>
      <c r="G90" s="97"/>
      <c r="H90" s="97"/>
      <c r="I90" s="97"/>
      <c r="J90" s="49"/>
      <c r="K90" s="97"/>
      <c r="L90" s="97"/>
      <c r="N90" s="97"/>
      <c r="O90" s="98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25">
      <c r="A91" s="50"/>
      <c r="B91" s="50"/>
      <c r="C91" s="49"/>
      <c r="D91" s="49"/>
      <c r="E91" s="49"/>
      <c r="F91" s="49"/>
      <c r="G91" s="97"/>
      <c r="H91" s="97"/>
      <c r="I91" s="97"/>
      <c r="J91" s="49"/>
      <c r="K91" s="97"/>
      <c r="L91" s="97"/>
      <c r="N91" s="97"/>
      <c r="O91" s="98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25">
      <c r="A92" s="50"/>
      <c r="B92" s="50"/>
      <c r="C92" s="49"/>
      <c r="D92" s="49"/>
      <c r="E92" s="49"/>
      <c r="F92" s="49"/>
      <c r="G92" s="97"/>
      <c r="H92" s="97"/>
      <c r="I92" s="97"/>
      <c r="J92" s="49"/>
      <c r="K92" s="97"/>
      <c r="L92" s="97"/>
      <c r="N92" s="97"/>
      <c r="O92" s="98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25">
      <c r="A93" s="50"/>
      <c r="B93" s="50"/>
      <c r="C93" s="49"/>
      <c r="D93" s="49"/>
      <c r="E93" s="49"/>
      <c r="F93" s="49"/>
      <c r="G93" s="97"/>
      <c r="H93" s="97"/>
      <c r="I93" s="97"/>
      <c r="J93" s="49"/>
      <c r="K93" s="97"/>
      <c r="L93" s="97"/>
      <c r="N93" s="97"/>
      <c r="O93" s="98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25">
      <c r="A94" s="50"/>
      <c r="B94" s="50"/>
      <c r="C94" s="49"/>
      <c r="D94" s="49"/>
      <c r="E94" s="49"/>
      <c r="F94" s="49"/>
      <c r="G94" s="97"/>
      <c r="H94" s="97"/>
      <c r="I94" s="97"/>
      <c r="J94" s="49"/>
      <c r="K94" s="97"/>
      <c r="L94" s="97"/>
      <c r="N94" s="97"/>
      <c r="O94" s="98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25">
      <c r="A95" s="50"/>
      <c r="B95" s="50"/>
      <c r="C95" s="49"/>
      <c r="D95" s="49"/>
      <c r="E95" s="49"/>
      <c r="F95" s="49"/>
      <c r="G95" s="97"/>
      <c r="H95" s="97"/>
      <c r="I95" s="97"/>
      <c r="J95" s="49"/>
      <c r="K95" s="97"/>
      <c r="L95" s="97"/>
      <c r="N95" s="97"/>
      <c r="O95" s="98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25">
      <c r="A96" s="50"/>
      <c r="B96" s="50"/>
      <c r="C96" s="49"/>
      <c r="D96" s="49"/>
      <c r="E96" s="49"/>
      <c r="F96" s="49"/>
      <c r="G96" s="97"/>
      <c r="H96" s="97"/>
      <c r="I96" s="97"/>
      <c r="J96" s="49"/>
      <c r="K96" s="97"/>
      <c r="L96" s="97"/>
      <c r="N96" s="97"/>
      <c r="O96" s="98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25">
      <c r="A97" s="50"/>
      <c r="B97" s="50"/>
      <c r="C97" s="49"/>
      <c r="D97" s="49"/>
      <c r="E97" s="49"/>
      <c r="F97" s="49"/>
      <c r="G97" s="97"/>
      <c r="H97" s="97"/>
      <c r="I97" s="97"/>
      <c r="J97" s="49"/>
      <c r="K97" s="97"/>
      <c r="L97" s="97"/>
      <c r="N97" s="97"/>
      <c r="O97" s="98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25">
      <c r="A98" s="50"/>
      <c r="B98" s="50"/>
      <c r="C98" s="49"/>
      <c r="D98" s="49"/>
      <c r="E98" s="49"/>
      <c r="F98" s="49"/>
      <c r="G98" s="97"/>
      <c r="H98" s="97"/>
      <c r="I98" s="97"/>
      <c r="J98" s="49"/>
      <c r="K98" s="97"/>
      <c r="L98" s="97"/>
      <c r="N98" s="97"/>
      <c r="O98" s="98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25">
      <c r="A99" s="50"/>
      <c r="B99" s="50"/>
      <c r="C99" s="49"/>
      <c r="D99" s="49"/>
      <c r="E99" s="49"/>
      <c r="F99" s="49"/>
      <c r="G99" s="97"/>
      <c r="H99" s="97"/>
      <c r="I99" s="97"/>
      <c r="J99" s="49"/>
      <c r="K99" s="97"/>
      <c r="L99" s="97"/>
      <c r="N99" s="97"/>
      <c r="O99" s="98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25">
      <c r="A100" s="50"/>
      <c r="B100" s="50"/>
      <c r="C100" s="49"/>
      <c r="D100" s="49"/>
      <c r="E100" s="49"/>
      <c r="F100" s="49"/>
      <c r="G100" s="97"/>
      <c r="H100" s="97"/>
      <c r="I100" s="97"/>
      <c r="J100" s="49"/>
      <c r="K100" s="97"/>
      <c r="L100" s="97"/>
      <c r="N100" s="97"/>
      <c r="O100" s="98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x14ac:dyDescent="0.25">
      <c r="A101" s="50"/>
      <c r="B101" s="50"/>
      <c r="C101" s="49"/>
      <c r="D101" s="49"/>
      <c r="E101" s="49"/>
      <c r="F101" s="49"/>
      <c r="G101" s="97"/>
      <c r="H101" s="97"/>
      <c r="I101" s="97"/>
      <c r="J101" s="49"/>
      <c r="K101" s="97"/>
      <c r="L101" s="97"/>
      <c r="N101" s="97"/>
      <c r="O101" s="98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x14ac:dyDescent="0.25">
      <c r="A102" s="50"/>
      <c r="B102" s="50"/>
      <c r="C102" s="49"/>
      <c r="D102" s="49"/>
      <c r="E102" s="49"/>
      <c r="F102" s="49"/>
      <c r="G102" s="97"/>
      <c r="H102" s="97"/>
      <c r="I102" s="97"/>
      <c r="J102" s="49"/>
      <c r="K102" s="97"/>
      <c r="L102" s="97"/>
      <c r="N102" s="97"/>
      <c r="O102" s="98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x14ac:dyDescent="0.25">
      <c r="A103" s="50"/>
      <c r="B103" s="50"/>
      <c r="C103" s="49"/>
      <c r="D103" s="49"/>
      <c r="E103" s="49"/>
      <c r="F103" s="49"/>
      <c r="G103" s="97"/>
      <c r="H103" s="97"/>
      <c r="I103" s="97"/>
      <c r="J103" s="49"/>
      <c r="K103" s="97"/>
      <c r="L103" s="97"/>
      <c r="N103" s="97"/>
      <c r="O103" s="98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x14ac:dyDescent="0.25">
      <c r="A104" s="50"/>
      <c r="B104" s="50"/>
      <c r="C104" s="49"/>
      <c r="D104" s="49"/>
      <c r="E104" s="49"/>
      <c r="F104" s="49"/>
      <c r="G104" s="97"/>
      <c r="H104" s="97"/>
      <c r="I104" s="97"/>
      <c r="J104" s="49"/>
      <c r="K104" s="97"/>
      <c r="L104" s="97"/>
      <c r="N104" s="97"/>
      <c r="O104" s="98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x14ac:dyDescent="0.25">
      <c r="A105" s="50"/>
      <c r="B105" s="50"/>
      <c r="C105" s="49"/>
      <c r="D105" s="49"/>
      <c r="E105" s="49"/>
      <c r="F105" s="49"/>
      <c r="G105" s="97"/>
      <c r="H105" s="97"/>
      <c r="I105" s="97"/>
      <c r="J105" s="49"/>
      <c r="K105" s="97"/>
      <c r="L105" s="97"/>
      <c r="N105" s="97"/>
      <c r="O105" s="98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x14ac:dyDescent="0.25">
      <c r="A106" s="50"/>
      <c r="B106" s="50"/>
      <c r="C106" s="49"/>
      <c r="D106" s="49"/>
      <c r="E106" s="49"/>
      <c r="F106" s="49"/>
      <c r="G106" s="97"/>
      <c r="H106" s="97"/>
      <c r="I106" s="97"/>
      <c r="J106" s="49"/>
      <c r="K106" s="97"/>
      <c r="L106" s="97"/>
      <c r="N106" s="97"/>
      <c r="O106" s="98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x14ac:dyDescent="0.25">
      <c r="A107" s="50"/>
      <c r="B107" s="50"/>
      <c r="C107" s="49"/>
      <c r="D107" s="49"/>
      <c r="E107" s="49"/>
      <c r="F107" s="49"/>
      <c r="G107" s="97"/>
      <c r="H107" s="97"/>
      <c r="I107" s="97"/>
      <c r="J107" s="49"/>
      <c r="K107" s="97"/>
      <c r="L107" s="97"/>
      <c r="N107" s="97"/>
      <c r="O107" s="98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x14ac:dyDescent="0.25">
      <c r="A108" s="50"/>
      <c r="B108" s="50"/>
      <c r="C108" s="49"/>
      <c r="D108" s="49"/>
      <c r="E108" s="49"/>
      <c r="F108" s="49"/>
      <c r="G108" s="97"/>
      <c r="H108" s="97"/>
      <c r="I108" s="97"/>
      <c r="J108" s="49"/>
      <c r="K108" s="97"/>
      <c r="L108" s="97"/>
      <c r="N108" s="97"/>
      <c r="O108" s="98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x14ac:dyDescent="0.25">
      <c r="A109" s="50"/>
      <c r="B109" s="50"/>
      <c r="C109" s="49"/>
      <c r="D109" s="49"/>
      <c r="E109" s="49"/>
      <c r="F109" s="49"/>
      <c r="G109" s="97"/>
      <c r="H109" s="97"/>
      <c r="I109" s="97"/>
      <c r="J109" s="49"/>
      <c r="K109" s="97"/>
      <c r="L109" s="97"/>
      <c r="N109" s="97"/>
      <c r="O109" s="98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x14ac:dyDescent="0.25">
      <c r="A110" s="50"/>
      <c r="B110" s="50"/>
      <c r="C110" s="49"/>
      <c r="D110" s="49"/>
      <c r="E110" s="49"/>
      <c r="F110" s="49"/>
      <c r="G110" s="97"/>
      <c r="H110" s="97"/>
      <c r="I110" s="97"/>
      <c r="J110" s="49"/>
      <c r="K110" s="97"/>
      <c r="L110" s="97"/>
      <c r="N110" s="97"/>
      <c r="O110" s="98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x14ac:dyDescent="0.25">
      <c r="A111" s="50"/>
      <c r="B111" s="50"/>
      <c r="C111" s="49"/>
      <c r="D111" s="49"/>
      <c r="E111" s="49"/>
      <c r="F111" s="49"/>
      <c r="G111" s="97"/>
      <c r="H111" s="97"/>
      <c r="I111" s="97"/>
      <c r="J111" s="49"/>
      <c r="K111" s="97"/>
      <c r="L111" s="97"/>
      <c r="N111" s="97"/>
      <c r="O111" s="98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x14ac:dyDescent="0.25">
      <c r="A112" s="50"/>
      <c r="B112" s="50"/>
      <c r="C112" s="49"/>
      <c r="D112" s="49"/>
      <c r="E112" s="49"/>
      <c r="F112" s="49"/>
      <c r="G112" s="97"/>
      <c r="H112" s="97"/>
      <c r="I112" s="97"/>
      <c r="J112" s="49"/>
      <c r="K112" s="97"/>
      <c r="L112" s="97"/>
      <c r="N112" s="97"/>
      <c r="O112" s="98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x14ac:dyDescent="0.25">
      <c r="A113" s="50"/>
      <c r="B113" s="50"/>
      <c r="C113" s="49"/>
      <c r="D113" s="49"/>
      <c r="E113" s="49"/>
      <c r="F113" s="49"/>
      <c r="G113" s="97"/>
      <c r="H113" s="97"/>
      <c r="I113" s="97"/>
      <c r="J113" s="49"/>
      <c r="K113" s="97"/>
      <c r="L113" s="97"/>
      <c r="N113" s="97"/>
      <c r="O113" s="98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x14ac:dyDescent="0.25">
      <c r="A114" s="50"/>
      <c r="B114" s="50"/>
      <c r="C114" s="49"/>
      <c r="D114" s="49"/>
      <c r="E114" s="49"/>
      <c r="F114" s="49"/>
      <c r="G114" s="97"/>
      <c r="H114" s="97"/>
      <c r="I114" s="97"/>
      <c r="J114" s="49"/>
      <c r="K114" s="97"/>
      <c r="L114" s="97"/>
      <c r="N114" s="97"/>
      <c r="O114" s="98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x14ac:dyDescent="0.25">
      <c r="A115" s="50"/>
      <c r="B115" s="50"/>
      <c r="C115" s="49"/>
      <c r="D115" s="49"/>
      <c r="E115" s="49"/>
      <c r="F115" s="49"/>
      <c r="G115" s="97"/>
      <c r="H115" s="97"/>
      <c r="I115" s="97"/>
      <c r="J115" s="49"/>
      <c r="K115" s="97"/>
      <c r="L115" s="97"/>
      <c r="N115" s="97"/>
      <c r="O115" s="98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x14ac:dyDescent="0.25">
      <c r="A116" s="50"/>
      <c r="B116" s="50"/>
      <c r="C116" s="49"/>
      <c r="D116" s="49"/>
      <c r="E116" s="49"/>
      <c r="F116" s="49"/>
      <c r="G116" s="97"/>
      <c r="H116" s="97"/>
      <c r="I116" s="97"/>
      <c r="J116" s="49"/>
      <c r="K116" s="97"/>
      <c r="L116" s="97"/>
      <c r="N116" s="97"/>
      <c r="O116" s="98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x14ac:dyDescent="0.25">
      <c r="A117" s="50"/>
      <c r="B117" s="50"/>
      <c r="C117" s="49"/>
      <c r="D117" s="49"/>
      <c r="E117" s="49"/>
      <c r="F117" s="49"/>
      <c r="G117" s="97"/>
      <c r="H117" s="97"/>
      <c r="I117" s="97"/>
      <c r="J117" s="49"/>
      <c r="K117" s="97"/>
      <c r="L117" s="97"/>
      <c r="N117" s="97"/>
      <c r="O117" s="98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x14ac:dyDescent="0.25">
      <c r="A118" s="50"/>
      <c r="B118" s="50"/>
      <c r="C118" s="49"/>
      <c r="D118" s="49"/>
      <c r="E118" s="49"/>
      <c r="F118" s="49"/>
      <c r="G118" s="97"/>
      <c r="H118" s="97"/>
      <c r="I118" s="97"/>
      <c r="J118" s="49"/>
      <c r="K118" s="97"/>
      <c r="L118" s="97"/>
      <c r="N118" s="97"/>
      <c r="O118" s="98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x14ac:dyDescent="0.25">
      <c r="A119" s="50"/>
      <c r="B119" s="50"/>
      <c r="C119" s="49"/>
      <c r="D119" s="49"/>
      <c r="E119" s="49"/>
      <c r="F119" s="49"/>
      <c r="G119" s="97"/>
      <c r="H119" s="97"/>
      <c r="I119" s="97"/>
      <c r="J119" s="49"/>
      <c r="K119" s="97"/>
      <c r="L119" s="97"/>
      <c r="N119" s="97"/>
      <c r="O119" s="98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x14ac:dyDescent="0.25">
      <c r="A120" s="50"/>
      <c r="B120" s="50"/>
      <c r="C120" s="49"/>
      <c r="D120" s="49"/>
      <c r="E120" s="49"/>
      <c r="F120" s="49"/>
      <c r="G120" s="97"/>
      <c r="H120" s="97"/>
      <c r="I120" s="97"/>
      <c r="J120" s="49"/>
      <c r="K120" s="97"/>
      <c r="L120" s="97"/>
      <c r="N120" s="97"/>
      <c r="O120" s="98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x14ac:dyDescent="0.25">
      <c r="A121" s="50"/>
      <c r="B121" s="50"/>
      <c r="C121" s="49"/>
      <c r="D121" s="49"/>
      <c r="E121" s="49"/>
      <c r="F121" s="49"/>
      <c r="G121" s="97"/>
      <c r="H121" s="97"/>
      <c r="I121" s="97"/>
      <c r="J121" s="49"/>
      <c r="K121" s="97"/>
      <c r="L121" s="97"/>
      <c r="N121" s="97"/>
      <c r="O121" s="98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x14ac:dyDescent="0.25">
      <c r="A122" s="50"/>
      <c r="B122" s="50"/>
      <c r="C122" s="49"/>
      <c r="D122" s="49"/>
      <c r="E122" s="49"/>
      <c r="F122" s="49"/>
      <c r="G122" s="97"/>
      <c r="H122" s="97"/>
      <c r="I122" s="97"/>
      <c r="J122" s="49"/>
      <c r="K122" s="97"/>
      <c r="L122" s="97"/>
      <c r="N122" s="97"/>
      <c r="O122" s="98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x14ac:dyDescent="0.25">
      <c r="A123" s="50"/>
      <c r="B123" s="50"/>
      <c r="C123" s="49"/>
      <c r="D123" s="49"/>
      <c r="E123" s="49"/>
      <c r="F123" s="49"/>
      <c r="G123" s="97"/>
      <c r="H123" s="97"/>
      <c r="I123" s="97"/>
      <c r="J123" s="49"/>
      <c r="K123" s="97"/>
      <c r="L123" s="97"/>
      <c r="N123" s="97"/>
      <c r="O123" s="98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x14ac:dyDescent="0.25">
      <c r="A124" s="50"/>
      <c r="B124" s="50"/>
      <c r="C124" s="49"/>
      <c r="D124" s="49"/>
      <c r="E124" s="49"/>
      <c r="F124" s="49"/>
      <c r="G124" s="97"/>
      <c r="H124" s="97"/>
      <c r="I124" s="97"/>
      <c r="J124" s="49"/>
      <c r="K124" s="97"/>
      <c r="L124" s="97"/>
      <c r="N124" s="97"/>
      <c r="O124" s="98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x14ac:dyDescent="0.25">
      <c r="A125" s="50"/>
      <c r="B125" s="50"/>
      <c r="C125" s="49"/>
      <c r="D125" s="49"/>
      <c r="E125" s="49"/>
      <c r="F125" s="49"/>
      <c r="G125" s="97"/>
      <c r="H125" s="97"/>
      <c r="I125" s="97"/>
      <c r="J125" s="49"/>
      <c r="K125" s="97"/>
      <c r="L125" s="97"/>
      <c r="N125" s="97"/>
      <c r="O125" s="98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x14ac:dyDescent="0.25">
      <c r="A126" s="50"/>
      <c r="B126" s="50"/>
      <c r="C126" s="49"/>
      <c r="D126" s="49"/>
      <c r="E126" s="49"/>
      <c r="F126" s="49"/>
      <c r="G126" s="97"/>
      <c r="H126" s="97"/>
      <c r="I126" s="97"/>
      <c r="J126" s="49"/>
      <c r="K126" s="97"/>
      <c r="L126" s="97"/>
      <c r="N126" s="97"/>
      <c r="O126" s="98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x14ac:dyDescent="0.25">
      <c r="A127" s="50"/>
      <c r="B127" s="50"/>
      <c r="C127" s="49"/>
      <c r="D127" s="49"/>
      <c r="E127" s="49"/>
      <c r="F127" s="49"/>
      <c r="G127" s="97"/>
      <c r="H127" s="97"/>
      <c r="I127" s="97"/>
      <c r="J127" s="49"/>
      <c r="K127" s="97"/>
      <c r="L127" s="97"/>
      <c r="N127" s="97"/>
      <c r="O127" s="98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x14ac:dyDescent="0.25">
      <c r="A128" s="50"/>
      <c r="B128" s="50"/>
      <c r="C128" s="49"/>
      <c r="D128" s="49"/>
      <c r="E128" s="49"/>
      <c r="F128" s="49"/>
      <c r="G128" s="97"/>
      <c r="H128" s="97"/>
      <c r="I128" s="97"/>
      <c r="J128" s="49"/>
      <c r="K128" s="97"/>
      <c r="L128" s="97"/>
      <c r="N128" s="97"/>
      <c r="O128" s="98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x14ac:dyDescent="0.25">
      <c r="A129" s="50"/>
      <c r="B129" s="50"/>
      <c r="C129" s="49"/>
      <c r="D129" s="49"/>
      <c r="E129" s="49"/>
      <c r="F129" s="49"/>
      <c r="G129" s="97"/>
      <c r="H129" s="97"/>
      <c r="I129" s="97"/>
      <c r="J129" s="49"/>
      <c r="K129" s="97"/>
      <c r="L129" s="97"/>
      <c r="N129" s="97"/>
      <c r="O129" s="98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x14ac:dyDescent="0.25">
      <c r="A130" s="50"/>
      <c r="B130" s="50"/>
      <c r="C130" s="49"/>
      <c r="D130" s="49"/>
      <c r="E130" s="49"/>
      <c r="F130" s="49"/>
      <c r="G130" s="97"/>
      <c r="H130" s="97"/>
      <c r="I130" s="97"/>
      <c r="J130" s="49"/>
      <c r="K130" s="97"/>
      <c r="L130" s="97"/>
      <c r="N130" s="97"/>
      <c r="O130" s="98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x14ac:dyDescent="0.25">
      <c r="A131" s="50"/>
      <c r="B131" s="50"/>
      <c r="C131" s="49"/>
      <c r="D131" s="49"/>
      <c r="E131" s="49"/>
      <c r="F131" s="49"/>
      <c r="G131" s="97"/>
      <c r="H131" s="97"/>
      <c r="I131" s="97"/>
      <c r="J131" s="49"/>
      <c r="K131" s="97"/>
      <c r="L131" s="97"/>
      <c r="N131" s="97"/>
      <c r="O131" s="98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x14ac:dyDescent="0.25">
      <c r="A132" s="50"/>
      <c r="B132" s="50"/>
      <c r="C132" s="49"/>
      <c r="D132" s="49"/>
      <c r="E132" s="49"/>
      <c r="F132" s="49"/>
      <c r="G132" s="97"/>
      <c r="H132" s="97"/>
      <c r="I132" s="97"/>
      <c r="J132" s="49"/>
      <c r="K132" s="97"/>
      <c r="L132" s="97"/>
      <c r="N132" s="97"/>
      <c r="O132" s="98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x14ac:dyDescent="0.25">
      <c r="A133" s="50"/>
      <c r="B133" s="50"/>
      <c r="C133" s="49"/>
      <c r="D133" s="49"/>
      <c r="E133" s="49"/>
      <c r="F133" s="49"/>
      <c r="G133" s="97"/>
      <c r="H133" s="97"/>
      <c r="I133" s="97"/>
      <c r="J133" s="49"/>
      <c r="K133" s="97"/>
      <c r="L133" s="97"/>
      <c r="N133" s="97"/>
      <c r="O133" s="98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x14ac:dyDescent="0.25">
      <c r="A134" s="50"/>
      <c r="B134" s="50"/>
      <c r="C134" s="49"/>
      <c r="D134" s="49"/>
      <c r="E134" s="49"/>
      <c r="F134" s="49"/>
      <c r="G134" s="97"/>
      <c r="H134" s="97"/>
      <c r="I134" s="97"/>
      <c r="J134" s="49"/>
      <c r="K134" s="97"/>
      <c r="L134" s="97"/>
      <c r="N134" s="97"/>
      <c r="O134" s="98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x14ac:dyDescent="0.25">
      <c r="A135" s="50"/>
      <c r="B135" s="50"/>
      <c r="C135" s="49"/>
      <c r="D135" s="49"/>
      <c r="E135" s="49"/>
      <c r="F135" s="49"/>
      <c r="G135" s="97"/>
      <c r="H135" s="97"/>
      <c r="I135" s="97"/>
      <c r="J135" s="49"/>
      <c r="K135" s="97"/>
      <c r="L135" s="97"/>
      <c r="N135" s="97"/>
      <c r="O135" s="98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x14ac:dyDescent="0.25">
      <c r="A136" s="50"/>
      <c r="B136" s="50"/>
      <c r="C136" s="49"/>
      <c r="D136" s="49"/>
      <c r="E136" s="49"/>
      <c r="F136" s="49"/>
      <c r="G136" s="97"/>
      <c r="H136" s="97"/>
      <c r="I136" s="97"/>
      <c r="J136" s="49"/>
      <c r="K136" s="97"/>
      <c r="L136" s="97"/>
      <c r="N136" s="97"/>
      <c r="O136" s="98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x14ac:dyDescent="0.25">
      <c r="A137" s="50"/>
      <c r="B137" s="50"/>
      <c r="C137" s="49"/>
      <c r="D137" s="49"/>
      <c r="E137" s="49"/>
      <c r="F137" s="49"/>
      <c r="G137" s="97"/>
      <c r="H137" s="97"/>
      <c r="I137" s="97"/>
      <c r="J137" s="49"/>
      <c r="K137" s="97"/>
      <c r="L137" s="97"/>
      <c r="N137" s="97"/>
      <c r="O137" s="98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x14ac:dyDescent="0.25">
      <c r="A138" s="50"/>
      <c r="B138" s="50"/>
      <c r="C138" s="49"/>
      <c r="D138" s="49"/>
      <c r="E138" s="49"/>
      <c r="F138" s="49"/>
      <c r="G138" s="97"/>
      <c r="H138" s="97"/>
      <c r="I138" s="97"/>
      <c r="J138" s="49"/>
      <c r="K138" s="97"/>
      <c r="L138" s="97"/>
      <c r="N138" s="97"/>
      <c r="O138" s="98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x14ac:dyDescent="0.25">
      <c r="A139" s="50"/>
      <c r="B139" s="50"/>
      <c r="C139" s="49"/>
      <c r="D139" s="49"/>
      <c r="E139" s="49"/>
      <c r="F139" s="49"/>
      <c r="G139" s="97"/>
      <c r="H139" s="97"/>
      <c r="I139" s="97"/>
      <c r="J139" s="49"/>
      <c r="K139" s="97"/>
      <c r="L139" s="97"/>
      <c r="N139" s="97"/>
      <c r="O139" s="98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x14ac:dyDescent="0.25">
      <c r="A140" s="50"/>
      <c r="B140" s="50"/>
      <c r="C140" s="49"/>
      <c r="D140" s="49"/>
      <c r="E140" s="49"/>
      <c r="F140" s="49"/>
      <c r="G140" s="97"/>
      <c r="H140" s="97"/>
      <c r="I140" s="97"/>
      <c r="J140" s="49"/>
      <c r="K140" s="97"/>
      <c r="L140" s="97"/>
      <c r="N140" s="97"/>
      <c r="O140" s="98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x14ac:dyDescent="0.25">
      <c r="A141" s="50"/>
      <c r="B141" s="50"/>
      <c r="C141" s="49"/>
      <c r="D141" s="49"/>
      <c r="E141" s="49"/>
      <c r="F141" s="49"/>
      <c r="G141" s="97"/>
      <c r="H141" s="97"/>
      <c r="I141" s="97"/>
      <c r="J141" s="49"/>
      <c r="K141" s="97"/>
      <c r="L141" s="97"/>
      <c r="N141" s="97"/>
      <c r="O141" s="98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x14ac:dyDescent="0.25">
      <c r="A142" s="50"/>
      <c r="B142" s="50"/>
      <c r="C142" s="49"/>
      <c r="D142" s="49"/>
      <c r="E142" s="49"/>
      <c r="F142" s="49"/>
      <c r="G142" s="97"/>
      <c r="H142" s="97"/>
      <c r="I142" s="97"/>
      <c r="J142" s="49"/>
      <c r="K142" s="97"/>
      <c r="L142" s="97"/>
      <c r="N142" s="97"/>
      <c r="O142" s="98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x14ac:dyDescent="0.25">
      <c r="A143" s="50"/>
      <c r="B143" s="50"/>
      <c r="C143" s="49"/>
      <c r="D143" s="49"/>
      <c r="E143" s="49"/>
      <c r="F143" s="49"/>
      <c r="G143" s="97"/>
      <c r="H143" s="97"/>
      <c r="I143" s="97"/>
      <c r="J143" s="49"/>
      <c r="K143" s="97"/>
      <c r="L143" s="97"/>
      <c r="N143" s="97"/>
      <c r="O143" s="98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x14ac:dyDescent="0.25">
      <c r="A144" s="50"/>
      <c r="B144" s="50"/>
      <c r="C144" s="49"/>
      <c r="D144" s="49"/>
      <c r="E144" s="49"/>
      <c r="F144" s="49"/>
      <c r="G144" s="97"/>
      <c r="H144" s="97"/>
      <c r="I144" s="97"/>
      <c r="J144" s="49"/>
      <c r="K144" s="97"/>
      <c r="L144" s="97"/>
      <c r="N144" s="97"/>
      <c r="O144" s="98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x14ac:dyDescent="0.25">
      <c r="A145" s="50"/>
      <c r="B145" s="50"/>
      <c r="C145" s="49"/>
      <c r="D145" s="49"/>
      <c r="E145" s="49"/>
      <c r="F145" s="49"/>
      <c r="G145" s="97"/>
      <c r="H145" s="97"/>
      <c r="I145" s="97"/>
      <c r="J145" s="49"/>
      <c r="K145" s="97"/>
      <c r="L145" s="97"/>
      <c r="N145" s="97"/>
      <c r="O145" s="98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x14ac:dyDescent="0.25">
      <c r="A146" s="50"/>
      <c r="B146" s="50"/>
      <c r="C146" s="49"/>
      <c r="D146" s="49"/>
      <c r="E146" s="49"/>
      <c r="F146" s="49"/>
      <c r="G146" s="97"/>
      <c r="H146" s="97"/>
      <c r="I146" s="97"/>
      <c r="J146" s="49"/>
      <c r="K146" s="97"/>
      <c r="L146" s="97"/>
      <c r="N146" s="97"/>
      <c r="O146" s="98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x14ac:dyDescent="0.25">
      <c r="A147" s="50"/>
      <c r="B147" s="50"/>
      <c r="C147" s="49"/>
      <c r="D147" s="49"/>
      <c r="E147" s="49"/>
      <c r="F147" s="49"/>
      <c r="G147" s="97"/>
      <c r="H147" s="97"/>
      <c r="I147" s="97"/>
      <c r="J147" s="49"/>
      <c r="K147" s="97"/>
      <c r="L147" s="97"/>
      <c r="N147" s="97"/>
      <c r="O147" s="98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x14ac:dyDescent="0.25">
      <c r="A148" s="50"/>
      <c r="B148" s="50"/>
      <c r="C148" s="49"/>
      <c r="D148" s="49"/>
      <c r="E148" s="49"/>
      <c r="F148" s="49"/>
      <c r="G148" s="97"/>
      <c r="H148" s="97"/>
      <c r="I148" s="97"/>
      <c r="J148" s="49"/>
      <c r="K148" s="97"/>
      <c r="L148" s="97"/>
      <c r="N148" s="97"/>
      <c r="O148" s="98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x14ac:dyDescent="0.25">
      <c r="A149" s="50"/>
      <c r="B149" s="50"/>
      <c r="C149" s="49"/>
      <c r="D149" s="49"/>
      <c r="E149" s="49"/>
      <c r="F149" s="49"/>
      <c r="G149" s="97"/>
      <c r="H149" s="97"/>
      <c r="I149" s="97"/>
      <c r="J149" s="49"/>
      <c r="K149" s="97"/>
      <c r="L149" s="97"/>
      <c r="N149" s="97"/>
      <c r="O149" s="98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x14ac:dyDescent="0.25">
      <c r="A150" s="50"/>
      <c r="B150" s="50"/>
      <c r="C150" s="49"/>
      <c r="D150" s="49"/>
      <c r="E150" s="49"/>
      <c r="F150" s="49"/>
      <c r="G150" s="97"/>
      <c r="H150" s="97"/>
      <c r="I150" s="97"/>
      <c r="J150" s="49"/>
      <c r="K150" s="97"/>
      <c r="L150" s="97"/>
      <c r="N150" s="97"/>
      <c r="O150" s="98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x14ac:dyDescent="0.25">
      <c r="A151" s="50"/>
      <c r="B151" s="50"/>
      <c r="C151" s="49"/>
      <c r="D151" s="49"/>
      <c r="E151" s="49"/>
      <c r="F151" s="49"/>
      <c r="G151" s="97"/>
      <c r="H151" s="97"/>
      <c r="I151" s="97"/>
      <c r="J151" s="49"/>
      <c r="K151" s="97"/>
      <c r="L151" s="97"/>
      <c r="N151" s="97"/>
      <c r="O151" s="98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x14ac:dyDescent="0.25">
      <c r="A152" s="50"/>
      <c r="B152" s="50"/>
      <c r="C152" s="49"/>
      <c r="D152" s="49"/>
      <c r="E152" s="49"/>
      <c r="F152" s="49"/>
      <c r="G152" s="97"/>
      <c r="H152" s="97"/>
      <c r="I152" s="97"/>
      <c r="J152" s="49"/>
      <c r="K152" s="97"/>
      <c r="L152" s="97"/>
      <c r="N152" s="97"/>
      <c r="O152" s="98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x14ac:dyDescent="0.25">
      <c r="A153" s="50"/>
      <c r="B153" s="50"/>
      <c r="C153" s="49"/>
      <c r="D153" s="49"/>
      <c r="E153" s="49"/>
      <c r="F153" s="49"/>
      <c r="G153" s="97"/>
      <c r="H153" s="97"/>
      <c r="I153" s="97"/>
      <c r="J153" s="49"/>
      <c r="K153" s="97"/>
      <c r="L153" s="97"/>
      <c r="N153" s="97"/>
      <c r="O153" s="98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x14ac:dyDescent="0.25">
      <c r="A154" s="50"/>
      <c r="B154" s="50"/>
      <c r="C154" s="49"/>
      <c r="D154" s="49"/>
      <c r="E154" s="49"/>
      <c r="F154" s="49"/>
      <c r="G154" s="97"/>
      <c r="H154" s="97"/>
      <c r="I154" s="97"/>
      <c r="J154" s="49"/>
      <c r="K154" s="97"/>
      <c r="L154" s="97"/>
      <c r="N154" s="97"/>
      <c r="O154" s="98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x14ac:dyDescent="0.25">
      <c r="A155" s="50"/>
      <c r="B155" s="50"/>
      <c r="C155" s="49"/>
      <c r="D155" s="49"/>
      <c r="E155" s="49"/>
      <c r="F155" s="49"/>
      <c r="G155" s="97"/>
      <c r="H155" s="97"/>
      <c r="I155" s="97"/>
      <c r="J155" s="49"/>
      <c r="K155" s="97"/>
      <c r="L155" s="97"/>
      <c r="N155" s="97"/>
      <c r="O155" s="98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x14ac:dyDescent="0.25">
      <c r="A156" s="50"/>
      <c r="B156" s="50"/>
      <c r="C156" s="49"/>
      <c r="D156" s="49"/>
      <c r="E156" s="49"/>
      <c r="F156" s="49"/>
      <c r="G156" s="97"/>
      <c r="H156" s="97"/>
      <c r="I156" s="97"/>
      <c r="J156" s="49"/>
      <c r="K156" s="97"/>
      <c r="L156" s="97"/>
      <c r="N156" s="97"/>
      <c r="O156" s="98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x14ac:dyDescent="0.25">
      <c r="A157" s="50"/>
      <c r="B157" s="50"/>
      <c r="C157" s="49"/>
      <c r="D157" s="49"/>
      <c r="E157" s="49"/>
      <c r="F157" s="49"/>
      <c r="G157" s="97"/>
      <c r="H157" s="97"/>
      <c r="I157" s="97"/>
      <c r="J157" s="49"/>
      <c r="K157" s="97"/>
      <c r="L157" s="97"/>
      <c r="N157" s="97"/>
      <c r="O157" s="98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x14ac:dyDescent="0.25">
      <c r="A158" s="50"/>
      <c r="B158" s="50"/>
      <c r="C158" s="49"/>
      <c r="D158" s="49"/>
      <c r="E158" s="49"/>
      <c r="F158" s="49"/>
      <c r="G158" s="97"/>
      <c r="H158" s="97"/>
      <c r="I158" s="97"/>
      <c r="J158" s="49"/>
      <c r="K158" s="97"/>
      <c r="L158" s="97"/>
      <c r="N158" s="97"/>
      <c r="O158" s="98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x14ac:dyDescent="0.25">
      <c r="A159" s="50"/>
      <c r="B159" s="50"/>
      <c r="C159" s="49"/>
      <c r="D159" s="49"/>
      <c r="E159" s="49"/>
      <c r="F159" s="49"/>
      <c r="G159" s="97"/>
      <c r="H159" s="97"/>
      <c r="I159" s="97"/>
      <c r="J159" s="49"/>
      <c r="K159" s="97"/>
      <c r="L159" s="97"/>
      <c r="N159" s="97"/>
      <c r="O159" s="98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x14ac:dyDescent="0.25">
      <c r="A160" s="50"/>
      <c r="B160" s="50"/>
      <c r="C160" s="49"/>
      <c r="D160" s="49"/>
      <c r="E160" s="49"/>
      <c r="F160" s="49"/>
      <c r="G160" s="97"/>
      <c r="H160" s="97"/>
      <c r="I160" s="97"/>
      <c r="J160" s="49"/>
      <c r="K160" s="97"/>
      <c r="L160" s="97"/>
      <c r="N160" s="97"/>
      <c r="O160" s="98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x14ac:dyDescent="0.25">
      <c r="A161" s="50"/>
      <c r="B161" s="50"/>
      <c r="C161" s="49"/>
      <c r="D161" s="49"/>
      <c r="E161" s="49"/>
      <c r="F161" s="49"/>
      <c r="G161" s="97"/>
      <c r="H161" s="97"/>
      <c r="I161" s="97"/>
      <c r="J161" s="49"/>
      <c r="K161" s="97"/>
      <c r="L161" s="97"/>
      <c r="N161" s="97"/>
      <c r="O161" s="98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x14ac:dyDescent="0.25">
      <c r="A162" s="50"/>
      <c r="B162" s="50"/>
      <c r="C162" s="49"/>
      <c r="D162" s="49"/>
      <c r="E162" s="49"/>
      <c r="F162" s="49"/>
      <c r="G162" s="97"/>
      <c r="H162" s="97"/>
      <c r="I162" s="97"/>
      <c r="J162" s="49"/>
      <c r="K162" s="97"/>
      <c r="L162" s="97"/>
      <c r="N162" s="97"/>
      <c r="O162" s="98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x14ac:dyDescent="0.25">
      <c r="A163" s="50"/>
      <c r="B163" s="50"/>
      <c r="C163" s="49"/>
      <c r="D163" s="49"/>
      <c r="E163" s="49"/>
      <c r="F163" s="49"/>
      <c r="G163" s="97"/>
      <c r="H163" s="97"/>
      <c r="I163" s="97"/>
      <c r="J163" s="49"/>
      <c r="K163" s="97"/>
      <c r="L163" s="97"/>
      <c r="N163" s="97"/>
      <c r="O163" s="98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x14ac:dyDescent="0.25">
      <c r="A164" s="50"/>
      <c r="B164" s="50"/>
      <c r="C164" s="49"/>
      <c r="D164" s="49"/>
      <c r="E164" s="49"/>
      <c r="F164" s="49"/>
      <c r="G164" s="97"/>
      <c r="H164" s="97"/>
      <c r="I164" s="97"/>
      <c r="J164" s="49"/>
      <c r="K164" s="97"/>
      <c r="L164" s="97"/>
      <c r="N164" s="97"/>
      <c r="O164" s="98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x14ac:dyDescent="0.25">
      <c r="A165" s="50"/>
      <c r="B165" s="50"/>
      <c r="C165" s="49"/>
      <c r="D165" s="49"/>
      <c r="E165" s="49"/>
      <c r="F165" s="49"/>
      <c r="G165" s="97"/>
      <c r="H165" s="97"/>
      <c r="I165" s="97"/>
      <c r="J165" s="49"/>
      <c r="K165" s="97"/>
      <c r="L165" s="97"/>
      <c r="N165" s="97"/>
      <c r="O165" s="98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x14ac:dyDescent="0.25">
      <c r="A166" s="50"/>
      <c r="B166" s="50"/>
      <c r="C166" s="49"/>
      <c r="D166" s="49"/>
      <c r="E166" s="49"/>
      <c r="F166" s="49"/>
      <c r="G166" s="97"/>
      <c r="H166" s="97"/>
      <c r="I166" s="97"/>
      <c r="J166" s="49"/>
      <c r="K166" s="97"/>
      <c r="L166" s="97"/>
      <c r="N166" s="97"/>
      <c r="O166" s="98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x14ac:dyDescent="0.25">
      <c r="A167" s="50"/>
      <c r="B167" s="50"/>
      <c r="C167" s="49"/>
      <c r="D167" s="49"/>
      <c r="E167" s="49"/>
      <c r="F167" s="49"/>
      <c r="G167" s="97"/>
      <c r="H167" s="97"/>
      <c r="I167" s="97"/>
      <c r="J167" s="49"/>
      <c r="K167" s="97"/>
      <c r="L167" s="97"/>
      <c r="N167" s="97"/>
      <c r="O167" s="98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x14ac:dyDescent="0.25">
      <c r="A168" s="50"/>
      <c r="B168" s="50"/>
      <c r="C168" s="49"/>
      <c r="D168" s="49"/>
      <c r="E168" s="49"/>
      <c r="F168" s="49"/>
      <c r="G168" s="97"/>
      <c r="H168" s="97"/>
      <c r="I168" s="97"/>
      <c r="J168" s="49"/>
      <c r="K168" s="97"/>
      <c r="L168" s="97"/>
      <c r="N168" s="97"/>
      <c r="O168" s="98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x14ac:dyDescent="0.25">
      <c r="A169" s="50"/>
      <c r="B169" s="50"/>
      <c r="C169" s="49"/>
      <c r="D169" s="49"/>
      <c r="E169" s="49"/>
      <c r="F169" s="49"/>
      <c r="G169" s="97"/>
      <c r="H169" s="97"/>
      <c r="I169" s="97"/>
      <c r="J169" s="49"/>
      <c r="K169" s="97"/>
      <c r="L169" s="97"/>
      <c r="N169" s="97"/>
      <c r="O169" s="98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x14ac:dyDescent="0.25">
      <c r="A170" s="50"/>
      <c r="B170" s="50"/>
      <c r="C170" s="49"/>
      <c r="D170" s="49"/>
      <c r="E170" s="49"/>
      <c r="F170" s="49"/>
      <c r="G170" s="97"/>
      <c r="H170" s="97"/>
      <c r="I170" s="97"/>
      <c r="J170" s="49"/>
      <c r="K170" s="97"/>
      <c r="L170" s="97"/>
      <c r="N170" s="97"/>
      <c r="O170" s="98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x14ac:dyDescent="0.25">
      <c r="A171" s="50"/>
      <c r="B171" s="50"/>
      <c r="C171" s="49"/>
      <c r="D171" s="49"/>
      <c r="E171" s="49"/>
      <c r="F171" s="49"/>
      <c r="G171" s="97"/>
      <c r="H171" s="97"/>
      <c r="I171" s="97"/>
      <c r="J171" s="49"/>
      <c r="K171" s="97"/>
      <c r="L171" s="97"/>
      <c r="N171" s="97"/>
      <c r="O171" s="98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x14ac:dyDescent="0.25">
      <c r="A172" s="50"/>
      <c r="B172" s="50"/>
      <c r="C172" s="49"/>
      <c r="D172" s="49"/>
      <c r="E172" s="49"/>
      <c r="F172" s="49"/>
      <c r="G172" s="97"/>
      <c r="H172" s="97"/>
      <c r="I172" s="97"/>
      <c r="J172" s="49"/>
      <c r="K172" s="97"/>
      <c r="L172" s="97"/>
      <c r="N172" s="97"/>
      <c r="O172" s="98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x14ac:dyDescent="0.25">
      <c r="A173" s="50"/>
      <c r="B173" s="50"/>
      <c r="C173" s="49"/>
      <c r="D173" s="49"/>
      <c r="E173" s="49"/>
      <c r="F173" s="49"/>
      <c r="G173" s="97"/>
      <c r="H173" s="97"/>
      <c r="I173" s="97"/>
      <c r="J173" s="49"/>
      <c r="K173" s="97"/>
      <c r="L173" s="97"/>
      <c r="N173" s="97"/>
      <c r="O173" s="98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x14ac:dyDescent="0.25">
      <c r="A174" s="50"/>
      <c r="B174" s="50"/>
      <c r="C174" s="49"/>
      <c r="D174" s="49"/>
      <c r="E174" s="49"/>
      <c r="F174" s="49"/>
      <c r="G174" s="97"/>
      <c r="H174" s="97"/>
      <c r="I174" s="97"/>
      <c r="J174" s="49"/>
      <c r="K174" s="97"/>
      <c r="L174" s="97"/>
      <c r="N174" s="97"/>
      <c r="O174" s="98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x14ac:dyDescent="0.25">
      <c r="A175" s="50"/>
      <c r="B175" s="50"/>
      <c r="C175" s="49"/>
      <c r="D175" s="49"/>
      <c r="E175" s="49"/>
      <c r="F175" s="49"/>
      <c r="G175" s="97"/>
      <c r="H175" s="97"/>
      <c r="I175" s="97"/>
      <c r="J175" s="49"/>
      <c r="K175" s="97"/>
      <c r="L175" s="97"/>
      <c r="N175" s="97"/>
      <c r="O175" s="98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x14ac:dyDescent="0.25">
      <c r="A176" s="50"/>
      <c r="B176" s="50"/>
      <c r="C176" s="49"/>
      <c r="D176" s="49"/>
      <c r="E176" s="49"/>
      <c r="F176" s="49"/>
      <c r="G176" s="97"/>
      <c r="H176" s="97"/>
      <c r="I176" s="97"/>
      <c r="J176" s="49"/>
      <c r="K176" s="97"/>
      <c r="L176" s="97"/>
      <c r="N176" s="97"/>
      <c r="O176" s="98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x14ac:dyDescent="0.25">
      <c r="A177" s="50"/>
      <c r="B177" s="50"/>
      <c r="C177" s="49"/>
      <c r="D177" s="49"/>
      <c r="E177" s="49"/>
      <c r="F177" s="49"/>
      <c r="G177" s="97"/>
      <c r="H177" s="97"/>
      <c r="I177" s="97"/>
      <c r="J177" s="49"/>
      <c r="K177" s="97"/>
      <c r="L177" s="97"/>
      <c r="N177" s="97"/>
      <c r="O177" s="98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x14ac:dyDescent="0.25">
      <c r="A178" s="50"/>
      <c r="B178" s="50"/>
      <c r="C178" s="49"/>
      <c r="D178" s="49"/>
      <c r="E178" s="49"/>
      <c r="F178" s="49"/>
      <c r="G178" s="97"/>
      <c r="H178" s="97"/>
      <c r="I178" s="97"/>
      <c r="J178" s="49"/>
      <c r="K178" s="97"/>
      <c r="L178" s="97"/>
      <c r="N178" s="97"/>
      <c r="O178" s="98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x14ac:dyDescent="0.25">
      <c r="A179" s="50"/>
      <c r="B179" s="50"/>
      <c r="C179" s="49"/>
      <c r="D179" s="49"/>
      <c r="E179" s="49"/>
      <c r="F179" s="49"/>
      <c r="G179" s="97"/>
      <c r="H179" s="97"/>
      <c r="I179" s="97"/>
      <c r="J179" s="49"/>
      <c r="K179" s="97"/>
      <c r="L179" s="97"/>
      <c r="N179" s="97"/>
      <c r="O179" s="98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x14ac:dyDescent="0.25">
      <c r="A180" s="50"/>
      <c r="B180" s="50"/>
      <c r="C180" s="49"/>
      <c r="D180" s="49"/>
      <c r="E180" s="49"/>
      <c r="F180" s="49"/>
      <c r="G180" s="97"/>
      <c r="H180" s="97"/>
      <c r="I180" s="97"/>
      <c r="J180" s="49"/>
      <c r="K180" s="97"/>
      <c r="L180" s="97"/>
      <c r="N180" s="97"/>
      <c r="O180" s="98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x14ac:dyDescent="0.25">
      <c r="A181" s="50"/>
      <c r="B181" s="50"/>
      <c r="C181" s="49"/>
      <c r="D181" s="49"/>
      <c r="E181" s="49"/>
      <c r="F181" s="49"/>
      <c r="G181" s="97"/>
      <c r="H181" s="97"/>
      <c r="I181" s="97"/>
      <c r="J181" s="49"/>
      <c r="K181" s="97"/>
      <c r="L181" s="97"/>
      <c r="N181" s="97"/>
      <c r="O181" s="98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x14ac:dyDescent="0.25">
      <c r="A182" s="50"/>
      <c r="B182" s="50"/>
      <c r="C182" s="49"/>
      <c r="D182" s="49"/>
      <c r="E182" s="49"/>
      <c r="F182" s="49"/>
      <c r="G182" s="97"/>
      <c r="H182" s="97"/>
      <c r="I182" s="97"/>
      <c r="J182" s="49"/>
      <c r="K182" s="97"/>
      <c r="L182" s="97"/>
      <c r="N182" s="97"/>
      <c r="O182" s="98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x14ac:dyDescent="0.25">
      <c r="A183" s="50"/>
      <c r="B183" s="50"/>
      <c r="C183" s="49"/>
      <c r="D183" s="49"/>
      <c r="E183" s="49"/>
      <c r="F183" s="49"/>
      <c r="G183" s="97"/>
      <c r="H183" s="97"/>
      <c r="I183" s="97"/>
      <c r="J183" s="49"/>
      <c r="K183" s="97"/>
      <c r="L183" s="97"/>
      <c r="N183" s="97"/>
      <c r="O183" s="98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x14ac:dyDescent="0.25">
      <c r="A184" s="50"/>
      <c r="B184" s="50"/>
      <c r="C184" s="49"/>
      <c r="D184" s="49"/>
      <c r="E184" s="49"/>
      <c r="F184" s="49"/>
      <c r="G184" s="97"/>
      <c r="H184" s="97"/>
      <c r="I184" s="97"/>
      <c r="J184" s="49"/>
      <c r="K184" s="97"/>
      <c r="L184" s="97"/>
      <c r="N184" s="97"/>
      <c r="O184" s="98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x14ac:dyDescent="0.25">
      <c r="A185" s="50"/>
      <c r="B185" s="50"/>
      <c r="C185" s="49"/>
      <c r="D185" s="49"/>
      <c r="E185" s="49"/>
      <c r="F185" s="49"/>
      <c r="G185" s="97"/>
      <c r="H185" s="97"/>
      <c r="I185" s="97"/>
      <c r="J185" s="49"/>
      <c r="K185" s="97"/>
      <c r="L185" s="97"/>
      <c r="N185" s="97"/>
      <c r="O185" s="98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x14ac:dyDescent="0.25">
      <c r="A186" s="50"/>
      <c r="B186" s="50"/>
      <c r="C186" s="49"/>
      <c r="D186" s="49"/>
      <c r="E186" s="49"/>
      <c r="F186" s="49"/>
      <c r="G186" s="97"/>
      <c r="H186" s="97"/>
      <c r="I186" s="97"/>
      <c r="J186" s="49"/>
      <c r="K186" s="97"/>
      <c r="L186" s="97"/>
      <c r="N186" s="97"/>
      <c r="O186" s="98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x14ac:dyDescent="0.25">
      <c r="A187" s="50"/>
      <c r="B187" s="50"/>
      <c r="C187" s="49"/>
      <c r="D187" s="49"/>
      <c r="E187" s="49"/>
      <c r="F187" s="49"/>
      <c r="G187" s="97"/>
      <c r="H187" s="97"/>
      <c r="I187" s="97"/>
      <c r="J187" s="49"/>
      <c r="K187" s="97"/>
      <c r="L187" s="97"/>
      <c r="N187" s="97"/>
      <c r="O187" s="98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x14ac:dyDescent="0.25">
      <c r="A188" s="50"/>
      <c r="B188" s="50"/>
      <c r="C188" s="49"/>
      <c r="D188" s="49"/>
      <c r="E188" s="49"/>
      <c r="F188" s="49"/>
      <c r="G188" s="97"/>
      <c r="H188" s="97"/>
      <c r="I188" s="97"/>
      <c r="J188" s="49"/>
      <c r="K188" s="97"/>
      <c r="L188" s="97"/>
      <c r="N188" s="97"/>
      <c r="O188" s="98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x14ac:dyDescent="0.25">
      <c r="A189" s="50"/>
      <c r="B189" s="50"/>
      <c r="C189" s="49"/>
      <c r="D189" s="49"/>
      <c r="E189" s="49"/>
      <c r="F189" s="49"/>
      <c r="G189" s="97"/>
      <c r="H189" s="97"/>
      <c r="I189" s="97"/>
      <c r="J189" s="49"/>
      <c r="K189" s="97"/>
      <c r="L189" s="97"/>
      <c r="N189" s="97"/>
      <c r="O189" s="98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x14ac:dyDescent="0.25">
      <c r="A190" s="50"/>
      <c r="B190" s="50"/>
      <c r="C190" s="49"/>
      <c r="D190" s="49"/>
      <c r="E190" s="49"/>
      <c r="F190" s="49"/>
      <c r="G190" s="97"/>
      <c r="H190" s="97"/>
      <c r="I190" s="97"/>
      <c r="J190" s="49"/>
      <c r="K190" s="97"/>
      <c r="L190" s="97"/>
      <c r="N190" s="97"/>
      <c r="O190" s="98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x14ac:dyDescent="0.25">
      <c r="A191" s="50"/>
      <c r="B191" s="50"/>
      <c r="C191" s="49"/>
      <c r="D191" s="49"/>
      <c r="E191" s="49"/>
      <c r="F191" s="49"/>
      <c r="G191" s="97"/>
      <c r="H191" s="97"/>
      <c r="I191" s="97"/>
      <c r="J191" s="49"/>
      <c r="K191" s="97"/>
      <c r="L191" s="97"/>
      <c r="N191" s="97"/>
      <c r="O191" s="98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x14ac:dyDescent="0.25">
      <c r="A192" s="50"/>
      <c r="B192" s="50"/>
      <c r="C192" s="49"/>
      <c r="D192" s="49"/>
      <c r="E192" s="49"/>
      <c r="F192" s="49"/>
      <c r="G192" s="97"/>
      <c r="H192" s="97"/>
      <c r="I192" s="97"/>
      <c r="J192" s="49"/>
      <c r="K192" s="97"/>
      <c r="L192" s="97"/>
      <c r="N192" s="97"/>
      <c r="O192" s="98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x14ac:dyDescent="0.25">
      <c r="A193" s="50"/>
      <c r="B193" s="50"/>
      <c r="C193" s="49"/>
      <c r="D193" s="49"/>
      <c r="E193" s="49"/>
      <c r="F193" s="49"/>
      <c r="G193" s="97"/>
      <c r="H193" s="97"/>
      <c r="I193" s="97"/>
      <c r="J193" s="49"/>
      <c r="K193" s="97"/>
      <c r="L193" s="97"/>
      <c r="N193" s="97"/>
      <c r="O193" s="98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x14ac:dyDescent="0.25">
      <c r="A194" s="50"/>
      <c r="B194" s="50"/>
      <c r="C194" s="49"/>
      <c r="D194" s="49"/>
      <c r="E194" s="49"/>
      <c r="F194" s="49"/>
      <c r="G194" s="97"/>
      <c r="H194" s="97"/>
      <c r="I194" s="97"/>
      <c r="J194" s="49"/>
      <c r="K194" s="97"/>
      <c r="L194" s="97"/>
      <c r="N194" s="97"/>
      <c r="O194" s="98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x14ac:dyDescent="0.25">
      <c r="A195" s="50"/>
      <c r="B195" s="50"/>
      <c r="C195" s="49"/>
      <c r="D195" s="49"/>
      <c r="E195" s="49"/>
      <c r="F195" s="49"/>
      <c r="G195" s="97"/>
      <c r="H195" s="97"/>
      <c r="I195" s="97"/>
      <c r="J195" s="49"/>
      <c r="K195" s="97"/>
      <c r="L195" s="97"/>
      <c r="N195" s="97"/>
      <c r="O195" s="98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x14ac:dyDescent="0.25">
      <c r="A196" s="50"/>
      <c r="B196" s="50"/>
      <c r="C196" s="49"/>
      <c r="D196" s="49"/>
      <c r="E196" s="49"/>
      <c r="F196" s="49"/>
      <c r="G196" s="97"/>
      <c r="H196" s="97"/>
      <c r="I196" s="97"/>
      <c r="J196" s="49"/>
      <c r="K196" s="97"/>
      <c r="L196" s="97"/>
      <c r="N196" s="97"/>
      <c r="O196" s="98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x14ac:dyDescent="0.25">
      <c r="A197" s="50"/>
      <c r="B197" s="50"/>
      <c r="C197" s="49"/>
      <c r="D197" s="49"/>
      <c r="E197" s="49"/>
      <c r="F197" s="49"/>
      <c r="G197" s="97"/>
      <c r="H197" s="97"/>
      <c r="I197" s="97"/>
      <c r="J197" s="49"/>
      <c r="K197" s="97"/>
      <c r="L197" s="97"/>
      <c r="N197" s="97"/>
      <c r="O197" s="98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x14ac:dyDescent="0.25">
      <c r="A198" s="50"/>
      <c r="B198" s="50"/>
      <c r="C198" s="49"/>
      <c r="D198" s="49"/>
      <c r="E198" s="49"/>
      <c r="F198" s="49"/>
      <c r="G198" s="97"/>
      <c r="H198" s="97"/>
      <c r="I198" s="97"/>
      <c r="J198" s="49"/>
      <c r="K198" s="97"/>
      <c r="L198" s="97"/>
      <c r="N198" s="97"/>
      <c r="O198" s="98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x14ac:dyDescent="0.25">
      <c r="A199" s="50"/>
      <c r="B199" s="50"/>
      <c r="C199" s="49"/>
      <c r="D199" s="49"/>
      <c r="E199" s="49"/>
      <c r="F199" s="49"/>
      <c r="G199" s="97"/>
      <c r="H199" s="97"/>
      <c r="I199" s="97"/>
      <c r="J199" s="49"/>
      <c r="K199" s="97"/>
      <c r="L199" s="97"/>
      <c r="N199" s="97"/>
      <c r="O199" s="98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x14ac:dyDescent="0.25">
      <c r="A200" s="50"/>
      <c r="B200" s="50"/>
      <c r="C200" s="49"/>
      <c r="D200" s="49"/>
      <c r="E200" s="49"/>
      <c r="F200" s="49"/>
      <c r="G200" s="97"/>
      <c r="H200" s="97"/>
      <c r="I200" s="97"/>
      <c r="J200" s="49"/>
      <c r="K200" s="97"/>
      <c r="L200" s="97"/>
      <c r="N200" s="97"/>
      <c r="O200" s="98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x14ac:dyDescent="0.25">
      <c r="A201" s="50"/>
      <c r="B201" s="50"/>
      <c r="C201" s="49"/>
      <c r="D201" s="49"/>
      <c r="E201" s="49"/>
      <c r="F201" s="49"/>
      <c r="G201" s="97"/>
      <c r="H201" s="97"/>
      <c r="I201" s="97"/>
      <c r="J201" s="49"/>
      <c r="K201" s="97"/>
      <c r="L201" s="97"/>
      <c r="N201" s="97"/>
      <c r="O201" s="98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x14ac:dyDescent="0.25">
      <c r="A202" s="50"/>
      <c r="B202" s="50"/>
      <c r="C202" s="49"/>
      <c r="D202" s="49"/>
      <c r="E202" s="49"/>
      <c r="F202" s="49"/>
      <c r="G202" s="97"/>
      <c r="H202" s="97"/>
      <c r="I202" s="97"/>
      <c r="J202" s="49"/>
      <c r="K202" s="97"/>
      <c r="L202" s="97"/>
      <c r="N202" s="97"/>
      <c r="O202" s="98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x14ac:dyDescent="0.25">
      <c r="A203" s="50"/>
      <c r="B203" s="50"/>
      <c r="C203" s="49"/>
      <c r="D203" s="49"/>
      <c r="E203" s="49"/>
      <c r="F203" s="49"/>
      <c r="G203" s="97"/>
      <c r="H203" s="97"/>
      <c r="I203" s="97"/>
      <c r="J203" s="49"/>
      <c r="K203" s="97"/>
      <c r="L203" s="97"/>
      <c r="N203" s="97"/>
      <c r="O203" s="98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x14ac:dyDescent="0.25">
      <c r="A204" s="50"/>
      <c r="B204" s="50"/>
      <c r="C204" s="49"/>
      <c r="D204" s="49"/>
      <c r="E204" s="49"/>
      <c r="F204" s="49"/>
      <c r="G204" s="97"/>
      <c r="H204" s="97"/>
      <c r="I204" s="97"/>
      <c r="J204" s="49"/>
      <c r="K204" s="97"/>
      <c r="L204" s="97"/>
      <c r="N204" s="97"/>
      <c r="O204" s="98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x14ac:dyDescent="0.25">
      <c r="A205" s="50"/>
      <c r="B205" s="50"/>
      <c r="C205" s="49"/>
      <c r="D205" s="49"/>
      <c r="E205" s="49"/>
      <c r="F205" s="49"/>
      <c r="G205" s="97"/>
      <c r="H205" s="97"/>
      <c r="I205" s="97"/>
      <c r="J205" s="49"/>
      <c r="K205" s="97"/>
      <c r="L205" s="97"/>
      <c r="N205" s="97"/>
      <c r="O205" s="98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x14ac:dyDescent="0.25">
      <c r="A206" s="50"/>
      <c r="B206" s="50"/>
      <c r="C206" s="49"/>
      <c r="D206" s="49"/>
      <c r="E206" s="49"/>
      <c r="F206" s="49"/>
      <c r="G206" s="97"/>
      <c r="H206" s="97"/>
      <c r="I206" s="97"/>
      <c r="J206" s="49"/>
      <c r="K206" s="97"/>
      <c r="L206" s="97"/>
      <c r="N206" s="97"/>
      <c r="O206" s="98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x14ac:dyDescent="0.25">
      <c r="A207" s="50"/>
      <c r="B207" s="50"/>
      <c r="C207" s="49"/>
      <c r="D207" s="49"/>
      <c r="E207" s="49"/>
      <c r="F207" s="49"/>
      <c r="G207" s="97"/>
      <c r="H207" s="97"/>
      <c r="I207" s="97"/>
      <c r="J207" s="49"/>
      <c r="K207" s="97"/>
      <c r="L207" s="97"/>
      <c r="N207" s="97"/>
      <c r="O207" s="98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x14ac:dyDescent="0.25">
      <c r="A208" s="50"/>
      <c r="B208" s="50"/>
      <c r="C208" s="49"/>
      <c r="D208" s="49"/>
      <c r="E208" s="49"/>
      <c r="F208" s="49"/>
      <c r="G208" s="97"/>
      <c r="H208" s="97"/>
      <c r="I208" s="97"/>
      <c r="J208" s="49"/>
      <c r="K208" s="97"/>
      <c r="L208" s="97"/>
      <c r="N208" s="97"/>
      <c r="O208" s="98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x14ac:dyDescent="0.25">
      <c r="A209" s="50"/>
      <c r="B209" s="50"/>
      <c r="C209" s="49"/>
      <c r="D209" s="49"/>
      <c r="E209" s="49"/>
      <c r="F209" s="49"/>
      <c r="G209" s="97"/>
      <c r="H209" s="97"/>
      <c r="I209" s="97"/>
      <c r="J209" s="49"/>
      <c r="K209" s="97"/>
      <c r="L209" s="97"/>
      <c r="N209" s="97"/>
      <c r="O209" s="98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x14ac:dyDescent="0.25">
      <c r="A210" s="50"/>
      <c r="B210" s="50"/>
      <c r="C210" s="49"/>
      <c r="D210" s="49"/>
      <c r="E210" s="49"/>
      <c r="F210" s="49"/>
      <c r="G210" s="97"/>
      <c r="H210" s="97"/>
      <c r="I210" s="97"/>
      <c r="J210" s="49"/>
      <c r="K210" s="97"/>
      <c r="L210" s="97"/>
      <c r="N210" s="97"/>
      <c r="O210" s="98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x14ac:dyDescent="0.25">
      <c r="A211" s="50"/>
      <c r="B211" s="50"/>
      <c r="C211" s="49"/>
      <c r="D211" s="49"/>
      <c r="E211" s="49"/>
      <c r="F211" s="49"/>
      <c r="G211" s="97"/>
      <c r="H211" s="97"/>
      <c r="I211" s="97"/>
      <c r="J211" s="49"/>
      <c r="K211" s="97"/>
      <c r="L211" s="97"/>
      <c r="N211" s="97"/>
      <c r="O211" s="98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x14ac:dyDescent="0.25">
      <c r="A212" s="50"/>
      <c r="B212" s="50"/>
      <c r="C212" s="49"/>
      <c r="D212" s="49"/>
      <c r="E212" s="49"/>
      <c r="F212" s="49"/>
      <c r="G212" s="97"/>
      <c r="H212" s="97"/>
      <c r="I212" s="97"/>
      <c r="J212" s="49"/>
      <c r="K212" s="97"/>
      <c r="L212" s="97"/>
      <c r="N212" s="97"/>
      <c r="O212" s="98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x14ac:dyDescent="0.25">
      <c r="A213" s="50"/>
      <c r="B213" s="50"/>
      <c r="C213" s="49"/>
      <c r="D213" s="49"/>
      <c r="E213" s="49"/>
      <c r="F213" s="49"/>
      <c r="G213" s="97"/>
      <c r="H213" s="97"/>
      <c r="I213" s="97"/>
      <c r="J213" s="49"/>
      <c r="K213" s="97"/>
      <c r="L213" s="97"/>
      <c r="N213" s="97"/>
      <c r="O213" s="98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x14ac:dyDescent="0.25">
      <c r="A214" s="50"/>
      <c r="B214" s="50"/>
      <c r="C214" s="49"/>
      <c r="D214" s="49"/>
      <c r="E214" s="49"/>
      <c r="F214" s="49"/>
      <c r="G214" s="97"/>
      <c r="H214" s="97"/>
      <c r="I214" s="97"/>
      <c r="J214" s="49"/>
      <c r="K214" s="97"/>
      <c r="L214" s="97"/>
      <c r="N214" s="97"/>
      <c r="O214" s="98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x14ac:dyDescent="0.25">
      <c r="A215" s="50"/>
      <c r="B215" s="50"/>
      <c r="C215" s="49"/>
      <c r="D215" s="49"/>
      <c r="E215" s="49"/>
      <c r="F215" s="49"/>
      <c r="G215" s="97"/>
      <c r="H215" s="97"/>
      <c r="I215" s="97"/>
      <c r="J215" s="49"/>
      <c r="K215" s="97"/>
      <c r="L215" s="97"/>
      <c r="N215" s="97"/>
      <c r="O215" s="98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x14ac:dyDescent="0.25">
      <c r="A216" s="50"/>
      <c r="B216" s="50"/>
      <c r="C216" s="49"/>
      <c r="D216" s="49"/>
      <c r="E216" s="49"/>
      <c r="F216" s="49"/>
      <c r="G216" s="97"/>
      <c r="H216" s="97"/>
      <c r="I216" s="97"/>
      <c r="J216" s="49"/>
      <c r="K216" s="97"/>
      <c r="L216" s="97"/>
      <c r="N216" s="97"/>
      <c r="O216" s="98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x14ac:dyDescent="0.25">
      <c r="A217" s="50"/>
      <c r="B217" s="50"/>
      <c r="C217" s="49"/>
      <c r="D217" s="49"/>
      <c r="E217" s="49"/>
      <c r="F217" s="49"/>
      <c r="G217" s="97"/>
      <c r="H217" s="97"/>
      <c r="I217" s="97"/>
      <c r="J217" s="49"/>
      <c r="K217" s="97"/>
      <c r="L217" s="97"/>
      <c r="N217" s="97"/>
      <c r="O217" s="98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x14ac:dyDescent="0.25">
      <c r="A218" s="50"/>
      <c r="B218" s="50"/>
      <c r="C218" s="49"/>
      <c r="D218" s="49"/>
      <c r="E218" s="49"/>
      <c r="F218" s="49"/>
      <c r="G218" s="97"/>
      <c r="H218" s="97"/>
      <c r="I218" s="97"/>
      <c r="J218" s="49"/>
      <c r="K218" s="97"/>
      <c r="L218" s="97"/>
      <c r="N218" s="97"/>
      <c r="O218" s="98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x14ac:dyDescent="0.25">
      <c r="A219" s="50"/>
      <c r="B219" s="50"/>
      <c r="C219" s="49"/>
      <c r="D219" s="49"/>
      <c r="E219" s="49"/>
      <c r="F219" s="49"/>
      <c r="G219" s="97"/>
      <c r="H219" s="97"/>
      <c r="I219" s="97"/>
      <c r="J219" s="49"/>
      <c r="K219" s="97"/>
      <c r="L219" s="97"/>
      <c r="N219" s="97"/>
      <c r="O219" s="98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x14ac:dyDescent="0.25">
      <c r="A220" s="50"/>
      <c r="B220" s="50"/>
      <c r="C220" s="49"/>
      <c r="D220" s="49"/>
      <c r="E220" s="49"/>
      <c r="F220" s="49"/>
      <c r="G220" s="97"/>
      <c r="H220" s="97"/>
      <c r="I220" s="97"/>
      <c r="J220" s="49"/>
      <c r="K220" s="97"/>
      <c r="L220" s="97"/>
      <c r="N220" s="97"/>
      <c r="O220" s="98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x14ac:dyDescent="0.25">
      <c r="A221" s="50"/>
      <c r="B221" s="50"/>
      <c r="C221" s="49"/>
      <c r="D221" s="49"/>
      <c r="E221" s="49"/>
      <c r="F221" s="49"/>
      <c r="G221" s="97"/>
      <c r="H221" s="97"/>
      <c r="I221" s="97"/>
      <c r="J221" s="49"/>
      <c r="K221" s="97"/>
      <c r="L221" s="97"/>
      <c r="N221" s="97"/>
      <c r="O221" s="98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x14ac:dyDescent="0.25">
      <c r="A222" s="50"/>
      <c r="B222" s="50"/>
      <c r="C222" s="49"/>
      <c r="D222" s="49"/>
      <c r="E222" s="49"/>
      <c r="F222" s="49"/>
      <c r="G222" s="97"/>
      <c r="H222" s="97"/>
      <c r="I222" s="97"/>
      <c r="J222" s="49"/>
      <c r="K222" s="97"/>
      <c r="L222" s="97"/>
      <c r="N222" s="97"/>
      <c r="O222" s="98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x14ac:dyDescent="0.25">
      <c r="A223" s="50"/>
      <c r="B223" s="50"/>
      <c r="C223" s="49"/>
      <c r="D223" s="49"/>
      <c r="E223" s="49"/>
      <c r="F223" s="49"/>
      <c r="G223" s="97"/>
      <c r="H223" s="97"/>
      <c r="I223" s="97"/>
      <c r="J223" s="49"/>
      <c r="K223" s="97"/>
      <c r="L223" s="97"/>
      <c r="N223" s="97"/>
      <c r="O223" s="98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x14ac:dyDescent="0.25">
      <c r="A224" s="50"/>
      <c r="B224" s="50"/>
      <c r="C224" s="49"/>
      <c r="D224" s="49"/>
      <c r="E224" s="49"/>
      <c r="F224" s="49"/>
      <c r="G224" s="97"/>
      <c r="H224" s="97"/>
      <c r="I224" s="97"/>
      <c r="J224" s="49"/>
      <c r="K224" s="97"/>
      <c r="L224" s="97"/>
      <c r="N224" s="97"/>
      <c r="O224" s="98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x14ac:dyDescent="0.25">
      <c r="A225" s="50"/>
      <c r="B225" s="50"/>
      <c r="C225" s="49"/>
      <c r="D225" s="49"/>
      <c r="E225" s="49"/>
      <c r="F225" s="49"/>
      <c r="G225" s="97"/>
      <c r="H225" s="97"/>
      <c r="I225" s="97"/>
      <c r="J225" s="49"/>
      <c r="K225" s="97"/>
      <c r="L225" s="97"/>
      <c r="N225" s="97"/>
      <c r="O225" s="98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x14ac:dyDescent="0.25">
      <c r="A226" s="50"/>
      <c r="B226" s="50"/>
      <c r="C226" s="49"/>
      <c r="D226" s="49"/>
      <c r="E226" s="49"/>
      <c r="F226" s="49"/>
      <c r="G226" s="97"/>
      <c r="H226" s="97"/>
      <c r="I226" s="97"/>
      <c r="J226" s="49"/>
      <c r="K226" s="97"/>
      <c r="L226" s="97"/>
      <c r="N226" s="97"/>
      <c r="O226" s="98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x14ac:dyDescent="0.25">
      <c r="A227" s="50"/>
      <c r="B227" s="50"/>
      <c r="C227" s="49"/>
      <c r="D227" s="49"/>
      <c r="E227" s="49"/>
      <c r="F227" s="49"/>
      <c r="G227" s="97"/>
      <c r="H227" s="97"/>
      <c r="I227" s="97"/>
      <c r="J227" s="49"/>
      <c r="K227" s="97"/>
      <c r="L227" s="97"/>
      <c r="N227" s="97"/>
      <c r="O227" s="98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x14ac:dyDescent="0.25">
      <c r="A228" s="50"/>
      <c r="B228" s="50"/>
      <c r="C228" s="49"/>
      <c r="D228" s="49"/>
      <c r="E228" s="49"/>
      <c r="F228" s="49"/>
      <c r="G228" s="97"/>
      <c r="H228" s="97"/>
      <c r="I228" s="97"/>
      <c r="J228" s="49"/>
      <c r="K228" s="97"/>
      <c r="L228" s="97"/>
      <c r="N228" s="97"/>
      <c r="O228" s="98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x14ac:dyDescent="0.25">
      <c r="A229" s="50"/>
      <c r="B229" s="50"/>
      <c r="C229" s="49"/>
      <c r="D229" s="49"/>
      <c r="E229" s="49"/>
      <c r="F229" s="49"/>
      <c r="G229" s="97"/>
      <c r="H229" s="97"/>
      <c r="I229" s="97"/>
      <c r="J229" s="49"/>
      <c r="K229" s="97"/>
      <c r="L229" s="97"/>
      <c r="N229" s="97"/>
      <c r="O229" s="98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x14ac:dyDescent="0.25">
      <c r="A230" s="50"/>
      <c r="B230" s="50"/>
      <c r="C230" s="49"/>
      <c r="D230" s="49"/>
      <c r="E230" s="49"/>
      <c r="F230" s="49"/>
      <c r="G230" s="97"/>
      <c r="H230" s="97"/>
      <c r="I230" s="97"/>
      <c r="J230" s="49"/>
      <c r="K230" s="97"/>
      <c r="L230" s="97"/>
      <c r="N230" s="97"/>
      <c r="O230" s="98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x14ac:dyDescent="0.25">
      <c r="A231" s="50"/>
      <c r="B231" s="50"/>
      <c r="C231" s="49"/>
      <c r="D231" s="49"/>
      <c r="E231" s="49"/>
      <c r="F231" s="49"/>
      <c r="G231" s="97"/>
      <c r="H231" s="97"/>
      <c r="I231" s="97"/>
      <c r="J231" s="49"/>
      <c r="K231" s="97"/>
      <c r="L231" s="97"/>
      <c r="N231" s="97"/>
      <c r="O231" s="98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x14ac:dyDescent="0.25">
      <c r="A232" s="50"/>
      <c r="B232" s="50"/>
      <c r="C232" s="49"/>
      <c r="D232" s="49"/>
      <c r="E232" s="49"/>
      <c r="F232" s="49"/>
      <c r="G232" s="97"/>
      <c r="H232" s="97"/>
      <c r="I232" s="97"/>
      <c r="J232" s="49"/>
      <c r="K232" s="97"/>
      <c r="L232" s="97"/>
      <c r="N232" s="97"/>
      <c r="O232" s="98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x14ac:dyDescent="0.25">
      <c r="A233" s="50"/>
      <c r="B233" s="50"/>
      <c r="C233" s="49"/>
      <c r="D233" s="49"/>
      <c r="E233" s="49"/>
      <c r="F233" s="49"/>
      <c r="G233" s="97"/>
      <c r="H233" s="97"/>
      <c r="I233" s="97"/>
      <c r="J233" s="49"/>
      <c r="K233" s="97"/>
      <c r="L233" s="97"/>
      <c r="N233" s="97"/>
      <c r="O233" s="98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x14ac:dyDescent="0.25">
      <c r="A234" s="50"/>
      <c r="B234" s="50"/>
      <c r="C234" s="49"/>
      <c r="D234" s="49"/>
      <c r="E234" s="49"/>
      <c r="F234" s="49"/>
      <c r="G234" s="97"/>
      <c r="H234" s="97"/>
      <c r="I234" s="97"/>
      <c r="J234" s="49"/>
      <c r="K234" s="97"/>
      <c r="L234" s="97"/>
      <c r="N234" s="97"/>
      <c r="O234" s="98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x14ac:dyDescent="0.25">
      <c r="A235" s="50"/>
      <c r="B235" s="50"/>
      <c r="C235" s="49"/>
      <c r="D235" s="49"/>
      <c r="E235" s="49"/>
      <c r="F235" s="49"/>
      <c r="G235" s="97"/>
      <c r="H235" s="97"/>
      <c r="I235" s="97"/>
      <c r="J235" s="49"/>
      <c r="K235" s="97"/>
      <c r="L235" s="97"/>
      <c r="N235" s="97"/>
      <c r="O235" s="98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x14ac:dyDescent="0.25">
      <c r="A236" s="50"/>
      <c r="B236" s="50"/>
      <c r="C236" s="49"/>
      <c r="D236" s="49"/>
      <c r="E236" s="49"/>
      <c r="F236" s="49"/>
      <c r="G236" s="97"/>
      <c r="H236" s="97"/>
      <c r="I236" s="97"/>
      <c r="J236" s="49"/>
      <c r="K236" s="97"/>
      <c r="L236" s="97"/>
      <c r="N236" s="97"/>
      <c r="O236" s="98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x14ac:dyDescent="0.25">
      <c r="A237" s="50"/>
      <c r="B237" s="50"/>
      <c r="C237" s="49"/>
      <c r="D237" s="49"/>
      <c r="E237" s="49"/>
      <c r="F237" s="49"/>
      <c r="G237" s="97"/>
      <c r="H237" s="97"/>
      <c r="I237" s="97"/>
      <c r="J237" s="49"/>
      <c r="K237" s="97"/>
      <c r="L237" s="97"/>
      <c r="N237" s="97"/>
      <c r="O237" s="98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x14ac:dyDescent="0.25">
      <c r="A238" s="50"/>
      <c r="B238" s="50"/>
      <c r="C238" s="49"/>
      <c r="D238" s="49"/>
      <c r="E238" s="49"/>
      <c r="F238" s="49"/>
      <c r="G238" s="97"/>
      <c r="H238" s="97"/>
      <c r="I238" s="97"/>
      <c r="J238" s="49"/>
      <c r="K238" s="97"/>
      <c r="L238" s="97"/>
      <c r="N238" s="97"/>
      <c r="O238" s="98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x14ac:dyDescent="0.25">
      <c r="A239" s="50"/>
      <c r="B239" s="50"/>
      <c r="C239" s="49"/>
      <c r="D239" s="49"/>
      <c r="E239" s="49"/>
      <c r="F239" s="49"/>
      <c r="G239" s="97"/>
      <c r="H239" s="97"/>
      <c r="I239" s="97"/>
      <c r="J239" s="49"/>
      <c r="K239" s="97"/>
      <c r="L239" s="97"/>
      <c r="N239" s="97"/>
      <c r="O239" s="98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x14ac:dyDescent="0.25">
      <c r="A240" s="50"/>
      <c r="B240" s="50"/>
      <c r="C240" s="49"/>
      <c r="D240" s="49"/>
      <c r="E240" s="49"/>
      <c r="F240" s="49"/>
      <c r="G240" s="97"/>
      <c r="H240" s="97"/>
      <c r="I240" s="97"/>
      <c r="J240" s="49"/>
      <c r="K240" s="97"/>
      <c r="L240" s="97"/>
      <c r="N240" s="97"/>
      <c r="O240" s="98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x14ac:dyDescent="0.25">
      <c r="A241" s="50"/>
      <c r="B241" s="50"/>
      <c r="C241" s="49"/>
      <c r="D241" s="49"/>
      <c r="E241" s="49"/>
      <c r="F241" s="49"/>
      <c r="G241" s="97"/>
      <c r="H241" s="97"/>
      <c r="I241" s="97"/>
      <c r="J241" s="49"/>
      <c r="K241" s="97"/>
      <c r="L241" s="97"/>
      <c r="N241" s="97"/>
      <c r="O241" s="98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x14ac:dyDescent="0.25">
      <c r="A242" s="50"/>
      <c r="B242" s="50"/>
      <c r="C242" s="49"/>
      <c r="D242" s="49"/>
      <c r="E242" s="49"/>
      <c r="F242" s="49"/>
      <c r="G242" s="97"/>
      <c r="H242" s="97"/>
      <c r="I242" s="97"/>
      <c r="J242" s="49"/>
      <c r="K242" s="97"/>
      <c r="L242" s="97"/>
      <c r="N242" s="97"/>
      <c r="O242" s="98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x14ac:dyDescent="0.25">
      <c r="A243" s="50"/>
      <c r="B243" s="50"/>
      <c r="C243" s="49"/>
      <c r="D243" s="49"/>
      <c r="E243" s="49"/>
      <c r="F243" s="49"/>
      <c r="G243" s="97"/>
      <c r="H243" s="97"/>
      <c r="I243" s="97"/>
      <c r="J243" s="49"/>
      <c r="K243" s="97"/>
      <c r="L243" s="97"/>
      <c r="N243" s="97"/>
      <c r="O243" s="98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x14ac:dyDescent="0.25">
      <c r="A244" s="50"/>
      <c r="B244" s="50"/>
      <c r="C244" s="49"/>
      <c r="D244" s="49"/>
      <c r="E244" s="49"/>
      <c r="F244" s="49"/>
      <c r="G244" s="97"/>
      <c r="H244" s="97"/>
      <c r="I244" s="97"/>
      <c r="J244" s="49"/>
      <c r="K244" s="97"/>
      <c r="L244" s="97"/>
      <c r="N244" s="97"/>
      <c r="O244" s="98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x14ac:dyDescent="0.25">
      <c r="A245" s="50"/>
      <c r="B245" s="50"/>
      <c r="C245" s="49"/>
      <c r="D245" s="49"/>
      <c r="E245" s="49"/>
      <c r="F245" s="49"/>
      <c r="G245" s="97"/>
      <c r="H245" s="97"/>
      <c r="I245" s="97"/>
      <c r="J245" s="49"/>
      <c r="K245" s="97"/>
      <c r="L245" s="97"/>
      <c r="N245" s="97"/>
      <c r="O245" s="98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x14ac:dyDescent="0.25">
      <c r="A246" s="50"/>
      <c r="B246" s="50"/>
      <c r="C246" s="49"/>
      <c r="D246" s="49"/>
      <c r="E246" s="49"/>
      <c r="F246" s="49"/>
      <c r="G246" s="97"/>
      <c r="H246" s="97"/>
      <c r="I246" s="97"/>
      <c r="J246" s="49"/>
      <c r="K246" s="97"/>
      <c r="L246" s="97"/>
      <c r="N246" s="97"/>
      <c r="O246" s="98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x14ac:dyDescent="0.25">
      <c r="A247" s="50"/>
      <c r="B247" s="50"/>
      <c r="C247" s="49"/>
      <c r="D247" s="49"/>
      <c r="E247" s="49"/>
      <c r="F247" s="49"/>
      <c r="G247" s="97"/>
      <c r="H247" s="97"/>
      <c r="I247" s="97"/>
      <c r="J247" s="49"/>
      <c r="K247" s="97"/>
      <c r="L247" s="97"/>
      <c r="N247" s="97"/>
      <c r="O247" s="98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x14ac:dyDescent="0.25">
      <c r="A248" s="50"/>
      <c r="B248" s="50"/>
      <c r="C248" s="49"/>
      <c r="D248" s="49"/>
      <c r="E248" s="49"/>
      <c r="F248" s="49"/>
      <c r="G248" s="97"/>
      <c r="H248" s="97"/>
      <c r="I248" s="97"/>
      <c r="J248" s="49"/>
      <c r="K248" s="97"/>
      <c r="L248" s="97"/>
      <c r="N248" s="97"/>
      <c r="O248" s="98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x14ac:dyDescent="0.25">
      <c r="A249" s="50"/>
      <c r="B249" s="50"/>
      <c r="C249" s="49"/>
      <c r="D249" s="49"/>
      <c r="E249" s="49"/>
      <c r="F249" s="49"/>
      <c r="G249" s="97"/>
      <c r="H249" s="97"/>
      <c r="I249" s="97"/>
      <c r="J249" s="49"/>
      <c r="K249" s="97"/>
      <c r="L249" s="97"/>
      <c r="N249" s="97"/>
      <c r="O249" s="98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x14ac:dyDescent="0.25">
      <c r="A250" s="50"/>
      <c r="B250" s="50"/>
      <c r="C250" s="49"/>
      <c r="D250" s="49"/>
      <c r="E250" s="49"/>
      <c r="F250" s="49"/>
      <c r="G250" s="97"/>
      <c r="H250" s="97"/>
      <c r="I250" s="97"/>
      <c r="J250" s="49"/>
      <c r="K250" s="97"/>
      <c r="L250" s="97"/>
      <c r="N250" s="97"/>
      <c r="O250" s="98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x14ac:dyDescent="0.25">
      <c r="A251" s="50"/>
      <c r="B251" s="50"/>
      <c r="C251" s="49"/>
      <c r="D251" s="49"/>
      <c r="E251" s="49"/>
      <c r="F251" s="49"/>
      <c r="G251" s="97"/>
      <c r="H251" s="97"/>
      <c r="I251" s="97"/>
      <c r="J251" s="49"/>
      <c r="K251" s="97"/>
      <c r="L251" s="97"/>
      <c r="N251" s="97"/>
      <c r="O251" s="98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x14ac:dyDescent="0.25">
      <c r="A252" s="50"/>
      <c r="B252" s="50"/>
      <c r="C252" s="49"/>
      <c r="D252" s="49"/>
      <c r="E252" s="49"/>
      <c r="F252" s="49"/>
      <c r="G252" s="97"/>
      <c r="H252" s="97"/>
      <c r="I252" s="97"/>
      <c r="J252" s="49"/>
      <c r="K252" s="97"/>
      <c r="L252" s="97"/>
      <c r="N252" s="97"/>
      <c r="O252" s="98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x14ac:dyDescent="0.25">
      <c r="A253" s="50"/>
      <c r="B253" s="50"/>
      <c r="C253" s="49"/>
      <c r="D253" s="49"/>
      <c r="E253" s="49"/>
      <c r="F253" s="49"/>
      <c r="G253" s="97"/>
      <c r="H253" s="97"/>
      <c r="I253" s="97"/>
      <c r="J253" s="49"/>
      <c r="K253" s="97"/>
      <c r="L253" s="97"/>
      <c r="N253" s="97"/>
      <c r="O253" s="98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x14ac:dyDescent="0.25">
      <c r="A254" s="50"/>
      <c r="B254" s="50"/>
      <c r="C254" s="49"/>
      <c r="D254" s="49"/>
      <c r="E254" s="49"/>
      <c r="F254" s="49"/>
      <c r="G254" s="97"/>
      <c r="H254" s="97"/>
      <c r="I254" s="97"/>
      <c r="J254" s="49"/>
      <c r="K254" s="97"/>
      <c r="L254" s="97"/>
      <c r="N254" s="97"/>
      <c r="O254" s="98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x14ac:dyDescent="0.25">
      <c r="A255" s="50"/>
      <c r="B255" s="50"/>
      <c r="C255" s="49"/>
      <c r="D255" s="49"/>
      <c r="E255" s="49"/>
      <c r="F255" s="49"/>
      <c r="G255" s="97"/>
      <c r="H255" s="97"/>
      <c r="I255" s="97"/>
      <c r="J255" s="49"/>
      <c r="K255" s="97"/>
      <c r="L255" s="97"/>
      <c r="N255" s="97"/>
      <c r="O255" s="98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x14ac:dyDescent="0.25">
      <c r="A256" s="50"/>
      <c r="B256" s="50"/>
      <c r="C256" s="49"/>
      <c r="D256" s="49"/>
      <c r="E256" s="49"/>
      <c r="F256" s="49"/>
      <c r="G256" s="97"/>
      <c r="H256" s="97"/>
      <c r="I256" s="97"/>
      <c r="J256" s="49"/>
      <c r="K256" s="97"/>
      <c r="L256" s="97"/>
      <c r="N256" s="97"/>
      <c r="O256" s="98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x14ac:dyDescent="0.25">
      <c r="A257" s="50"/>
      <c r="B257" s="50"/>
      <c r="C257" s="49"/>
      <c r="D257" s="49"/>
      <c r="E257" s="49"/>
      <c r="F257" s="49"/>
      <c r="G257" s="97"/>
      <c r="H257" s="97"/>
      <c r="I257" s="97"/>
      <c r="J257" s="49"/>
      <c r="K257" s="97"/>
      <c r="L257" s="97"/>
      <c r="N257" s="97"/>
      <c r="O257" s="98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x14ac:dyDescent="0.25">
      <c r="A258" s="50"/>
      <c r="B258" s="50"/>
      <c r="C258" s="49"/>
      <c r="D258" s="49"/>
      <c r="E258" s="49"/>
      <c r="F258" s="49"/>
      <c r="G258" s="97"/>
      <c r="H258" s="97"/>
      <c r="I258" s="97"/>
      <c r="J258" s="49"/>
      <c r="K258" s="97"/>
      <c r="L258" s="97"/>
      <c r="N258" s="97"/>
      <c r="O258" s="98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x14ac:dyDescent="0.25">
      <c r="A259" s="50"/>
      <c r="B259" s="50"/>
      <c r="C259" s="49"/>
      <c r="D259" s="49"/>
      <c r="E259" s="49"/>
      <c r="F259" s="49"/>
      <c r="G259" s="97"/>
      <c r="H259" s="97"/>
      <c r="I259" s="97"/>
      <c r="J259" s="49"/>
      <c r="K259" s="97"/>
      <c r="L259" s="97"/>
      <c r="N259" s="97"/>
      <c r="O259" s="98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x14ac:dyDescent="0.25">
      <c r="A260" s="50"/>
      <c r="B260" s="50"/>
      <c r="C260" s="49"/>
      <c r="D260" s="49"/>
      <c r="E260" s="49"/>
      <c r="F260" s="49"/>
      <c r="G260" s="97"/>
      <c r="H260" s="97"/>
      <c r="I260" s="97"/>
      <c r="J260" s="49"/>
      <c r="K260" s="97"/>
      <c r="L260" s="97"/>
      <c r="N260" s="97"/>
      <c r="O260" s="98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x14ac:dyDescent="0.25">
      <c r="A261" s="50"/>
      <c r="B261" s="50"/>
      <c r="C261" s="49"/>
      <c r="D261" s="49"/>
      <c r="E261" s="49"/>
      <c r="F261" s="49"/>
      <c r="G261" s="97"/>
      <c r="H261" s="97"/>
      <c r="I261" s="97"/>
      <c r="J261" s="49"/>
      <c r="K261" s="97"/>
      <c r="L261" s="97"/>
      <c r="N261" s="97"/>
      <c r="O261" s="98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x14ac:dyDescent="0.25">
      <c r="A262" s="50"/>
      <c r="B262" s="50"/>
      <c r="C262" s="49"/>
      <c r="D262" s="49"/>
      <c r="E262" s="49"/>
      <c r="F262" s="49"/>
      <c r="G262" s="97"/>
      <c r="H262" s="97"/>
      <c r="I262" s="97"/>
      <c r="J262" s="49"/>
      <c r="K262" s="97"/>
      <c r="L262" s="97"/>
      <c r="N262" s="97"/>
      <c r="O262" s="98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x14ac:dyDescent="0.25">
      <c r="A263" s="50"/>
      <c r="B263" s="50"/>
      <c r="C263" s="49"/>
      <c r="D263" s="49"/>
      <c r="E263" s="49"/>
      <c r="F263" s="49"/>
      <c r="G263" s="97"/>
      <c r="H263" s="97"/>
      <c r="I263" s="97"/>
      <c r="J263" s="49"/>
      <c r="K263" s="97"/>
      <c r="L263" s="97"/>
      <c r="N263" s="97"/>
      <c r="O263" s="98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x14ac:dyDescent="0.25">
      <c r="A264" s="50"/>
      <c r="B264" s="50"/>
      <c r="C264" s="49"/>
      <c r="D264" s="49"/>
      <c r="E264" s="49"/>
      <c r="F264" s="49"/>
      <c r="G264" s="97"/>
      <c r="H264" s="97"/>
      <c r="I264" s="97"/>
      <c r="J264" s="49"/>
      <c r="K264" s="97"/>
      <c r="L264" s="97"/>
      <c r="N264" s="97"/>
      <c r="O264" s="98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x14ac:dyDescent="0.25">
      <c r="A265" s="50"/>
      <c r="B265" s="50"/>
      <c r="C265" s="49"/>
      <c r="D265" s="49"/>
      <c r="E265" s="49"/>
      <c r="F265" s="49"/>
      <c r="G265" s="97"/>
      <c r="H265" s="97"/>
      <c r="I265" s="97"/>
      <c r="J265" s="49"/>
      <c r="K265" s="97"/>
      <c r="L265" s="97"/>
      <c r="N265" s="97"/>
      <c r="O265" s="98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x14ac:dyDescent="0.25">
      <c r="A266" s="50"/>
      <c r="B266" s="50"/>
      <c r="C266" s="49"/>
      <c r="D266" s="49"/>
      <c r="E266" s="49"/>
      <c r="F266" s="49"/>
      <c r="G266" s="97"/>
      <c r="H266" s="97"/>
      <c r="I266" s="97"/>
      <c r="J266" s="49"/>
      <c r="K266" s="97"/>
      <c r="L266" s="97"/>
      <c r="N266" s="97"/>
      <c r="O266" s="98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x14ac:dyDescent="0.25">
      <c r="A267" s="50"/>
      <c r="B267" s="50"/>
      <c r="C267" s="49"/>
      <c r="D267" s="49"/>
      <c r="E267" s="49"/>
      <c r="F267" s="49"/>
      <c r="G267" s="97"/>
      <c r="H267" s="97"/>
      <c r="I267" s="97"/>
      <c r="J267" s="49"/>
      <c r="K267" s="97"/>
      <c r="L267" s="97"/>
      <c r="N267" s="97"/>
      <c r="O267" s="98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x14ac:dyDescent="0.25">
      <c r="A268" s="50"/>
      <c r="B268" s="50"/>
      <c r="C268" s="49"/>
      <c r="D268" s="49"/>
      <c r="E268" s="49"/>
      <c r="F268" s="49"/>
      <c r="G268" s="97"/>
      <c r="H268" s="97"/>
      <c r="I268" s="97"/>
      <c r="J268" s="49"/>
      <c r="K268" s="97"/>
      <c r="L268" s="97"/>
      <c r="N268" s="97"/>
      <c r="O268" s="98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x14ac:dyDescent="0.25">
      <c r="A269" s="50"/>
      <c r="B269" s="50"/>
      <c r="C269" s="49"/>
      <c r="D269" s="49"/>
      <c r="E269" s="49"/>
      <c r="F269" s="49"/>
      <c r="G269" s="97"/>
      <c r="H269" s="97"/>
      <c r="I269" s="97"/>
      <c r="J269" s="49"/>
      <c r="K269" s="97"/>
      <c r="L269" s="97"/>
      <c r="N269" s="97"/>
      <c r="O269" s="98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x14ac:dyDescent="0.25">
      <c r="A270" s="50"/>
      <c r="B270" s="50"/>
      <c r="C270" s="49"/>
      <c r="D270" s="49"/>
      <c r="E270" s="49"/>
      <c r="F270" s="49"/>
      <c r="G270" s="97"/>
      <c r="H270" s="97"/>
      <c r="I270" s="97"/>
      <c r="J270" s="49"/>
      <c r="K270" s="97"/>
      <c r="L270" s="97"/>
      <c r="N270" s="97"/>
      <c r="O270" s="98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x14ac:dyDescent="0.25">
      <c r="A271" s="50"/>
      <c r="B271" s="50"/>
      <c r="C271" s="49"/>
      <c r="D271" s="49"/>
      <c r="E271" s="49"/>
      <c r="F271" s="49"/>
      <c r="G271" s="97"/>
      <c r="H271" s="97"/>
      <c r="I271" s="97"/>
      <c r="J271" s="49"/>
      <c r="K271" s="97"/>
      <c r="L271" s="97"/>
      <c r="N271" s="97"/>
      <c r="O271" s="98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x14ac:dyDescent="0.25">
      <c r="A272" s="50"/>
      <c r="B272" s="50"/>
      <c r="C272" s="49"/>
      <c r="D272" s="49"/>
      <c r="E272" s="49"/>
      <c r="F272" s="49"/>
      <c r="G272" s="97"/>
      <c r="H272" s="97"/>
      <c r="I272" s="97"/>
      <c r="J272" s="49"/>
      <c r="K272" s="97"/>
      <c r="L272" s="97"/>
      <c r="N272" s="97"/>
      <c r="O272" s="98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x14ac:dyDescent="0.25">
      <c r="A273" s="50"/>
      <c r="B273" s="50"/>
      <c r="C273" s="49"/>
      <c r="D273" s="49"/>
      <c r="E273" s="49"/>
      <c r="F273" s="49"/>
      <c r="G273" s="97"/>
      <c r="H273" s="97"/>
      <c r="I273" s="97"/>
      <c r="J273" s="49"/>
      <c r="K273" s="97"/>
      <c r="L273" s="97"/>
      <c r="N273" s="97"/>
      <c r="O273" s="98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x14ac:dyDescent="0.25">
      <c r="A274" s="50"/>
      <c r="B274" s="50"/>
      <c r="C274" s="49"/>
      <c r="D274" s="49"/>
      <c r="E274" s="49"/>
      <c r="F274" s="49"/>
      <c r="G274" s="97"/>
      <c r="H274" s="97"/>
      <c r="I274" s="97"/>
      <c r="J274" s="49"/>
      <c r="K274" s="97"/>
      <c r="L274" s="97"/>
      <c r="N274" s="97"/>
      <c r="O274" s="98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x14ac:dyDescent="0.25">
      <c r="A275" s="50"/>
      <c r="B275" s="50"/>
      <c r="C275" s="49"/>
      <c r="D275" s="49"/>
      <c r="E275" s="49"/>
      <c r="F275" s="49"/>
      <c r="G275" s="97"/>
      <c r="H275" s="97"/>
      <c r="I275" s="97"/>
      <c r="J275" s="49"/>
      <c r="K275" s="97"/>
      <c r="L275" s="97"/>
      <c r="N275" s="97"/>
      <c r="O275" s="98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x14ac:dyDescent="0.25">
      <c r="A276" s="50"/>
      <c r="B276" s="50"/>
      <c r="C276" s="49"/>
      <c r="D276" s="49"/>
      <c r="E276" s="49"/>
      <c r="F276" s="49"/>
      <c r="G276" s="97"/>
      <c r="H276" s="97"/>
      <c r="I276" s="97"/>
      <c r="J276" s="49"/>
      <c r="K276" s="97"/>
      <c r="L276" s="97"/>
      <c r="N276" s="97"/>
      <c r="O276" s="98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x14ac:dyDescent="0.25">
      <c r="A277" s="50"/>
      <c r="B277" s="50"/>
      <c r="C277" s="49"/>
      <c r="D277" s="49"/>
      <c r="E277" s="49"/>
      <c r="F277" s="49"/>
      <c r="G277" s="97"/>
      <c r="H277" s="97"/>
      <c r="I277" s="97"/>
      <c r="J277" s="49"/>
      <c r="K277" s="97"/>
      <c r="L277" s="97"/>
      <c r="N277" s="97"/>
      <c r="O277" s="98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x14ac:dyDescent="0.25">
      <c r="A278" s="50"/>
      <c r="B278" s="50"/>
      <c r="C278" s="49"/>
      <c r="D278" s="49"/>
      <c r="E278" s="49"/>
      <c r="F278" s="49"/>
      <c r="G278" s="97"/>
      <c r="H278" s="97"/>
      <c r="I278" s="97"/>
      <c r="J278" s="49"/>
      <c r="K278" s="97"/>
      <c r="L278" s="97"/>
      <c r="N278" s="97"/>
      <c r="O278" s="98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x14ac:dyDescent="0.25">
      <c r="A279" s="50"/>
      <c r="B279" s="50"/>
      <c r="C279" s="49"/>
      <c r="D279" s="49"/>
      <c r="E279" s="49"/>
      <c r="F279" s="49"/>
      <c r="G279" s="97"/>
      <c r="H279" s="97"/>
      <c r="I279" s="97"/>
      <c r="J279" s="49"/>
      <c r="K279" s="97"/>
      <c r="L279" s="97"/>
      <c r="N279" s="97"/>
      <c r="O279" s="98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x14ac:dyDescent="0.25">
      <c r="A280" s="50"/>
      <c r="B280" s="50"/>
      <c r="C280" s="49"/>
      <c r="D280" s="49"/>
      <c r="E280" s="49"/>
      <c r="F280" s="49"/>
      <c r="G280" s="97"/>
      <c r="H280" s="97"/>
      <c r="I280" s="97"/>
      <c r="J280" s="49"/>
      <c r="K280" s="97"/>
      <c r="L280" s="97"/>
      <c r="N280" s="97"/>
      <c r="O280" s="98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x14ac:dyDescent="0.25">
      <c r="A281" s="50"/>
      <c r="B281" s="50"/>
      <c r="C281" s="49"/>
      <c r="D281" s="49"/>
      <c r="E281" s="49"/>
      <c r="F281" s="49"/>
      <c r="G281" s="97"/>
      <c r="H281" s="97"/>
      <c r="I281" s="97"/>
      <c r="J281" s="49"/>
      <c r="K281" s="97"/>
      <c r="L281" s="97"/>
      <c r="N281" s="97"/>
      <c r="O281" s="98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x14ac:dyDescent="0.25">
      <c r="A282" s="50"/>
      <c r="B282" s="50"/>
      <c r="C282" s="49"/>
      <c r="D282" s="49"/>
      <c r="E282" s="49"/>
      <c r="F282" s="49"/>
      <c r="G282" s="97"/>
      <c r="H282" s="97"/>
      <c r="I282" s="97"/>
      <c r="J282" s="49"/>
      <c r="K282" s="97"/>
      <c r="L282" s="97"/>
      <c r="N282" s="97"/>
      <c r="O282" s="98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x14ac:dyDescent="0.25">
      <c r="A283" s="50"/>
      <c r="B283" s="50"/>
      <c r="C283" s="49"/>
      <c r="D283" s="49"/>
      <c r="E283" s="49"/>
      <c r="F283" s="49"/>
      <c r="G283" s="97"/>
      <c r="H283" s="97"/>
      <c r="I283" s="97"/>
      <c r="J283" s="49"/>
      <c r="K283" s="97"/>
      <c r="L283" s="97"/>
      <c r="N283" s="97"/>
      <c r="O283" s="98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x14ac:dyDescent="0.25">
      <c r="A284" s="50"/>
      <c r="B284" s="50"/>
      <c r="C284" s="49"/>
      <c r="D284" s="49"/>
      <c r="E284" s="49"/>
      <c r="F284" s="49"/>
      <c r="G284" s="97"/>
      <c r="H284" s="97"/>
      <c r="I284" s="97"/>
      <c r="J284" s="49"/>
      <c r="K284" s="97"/>
      <c r="L284" s="97"/>
      <c r="N284" s="97"/>
      <c r="O284" s="98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x14ac:dyDescent="0.25">
      <c r="A285" s="50"/>
      <c r="B285" s="50"/>
      <c r="C285" s="49"/>
      <c r="D285" s="49"/>
      <c r="E285" s="49"/>
      <c r="F285" s="49"/>
      <c r="G285" s="97"/>
      <c r="H285" s="97"/>
      <c r="I285" s="97"/>
      <c r="J285" s="49"/>
      <c r="K285" s="97"/>
      <c r="L285" s="97"/>
      <c r="N285" s="97"/>
      <c r="O285" s="98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x14ac:dyDescent="0.25">
      <c r="A286" s="50"/>
      <c r="B286" s="50"/>
      <c r="C286" s="49"/>
      <c r="D286" s="49"/>
      <c r="E286" s="49"/>
      <c r="F286" s="49"/>
      <c r="G286" s="97"/>
      <c r="H286" s="97"/>
      <c r="I286" s="97"/>
      <c r="J286" s="49"/>
      <c r="K286" s="97"/>
      <c r="L286" s="97"/>
      <c r="N286" s="97"/>
      <c r="O286" s="98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x14ac:dyDescent="0.25">
      <c r="A287" s="50"/>
      <c r="B287" s="50"/>
      <c r="C287" s="49"/>
      <c r="D287" s="49"/>
      <c r="E287" s="49"/>
      <c r="F287" s="49"/>
      <c r="G287" s="97"/>
      <c r="H287" s="97"/>
      <c r="I287" s="97"/>
      <c r="J287" s="49"/>
      <c r="K287" s="97"/>
      <c r="L287" s="97"/>
      <c r="N287" s="97"/>
      <c r="O287" s="98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x14ac:dyDescent="0.25">
      <c r="A288" s="50"/>
      <c r="B288" s="50"/>
      <c r="C288" s="49"/>
      <c r="D288" s="49"/>
      <c r="E288" s="49"/>
      <c r="F288" s="49"/>
      <c r="G288" s="97"/>
      <c r="H288" s="97"/>
      <c r="I288" s="97"/>
      <c r="J288" s="49"/>
      <c r="K288" s="97"/>
      <c r="L288" s="97"/>
      <c r="N288" s="97"/>
      <c r="O288" s="98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x14ac:dyDescent="0.25">
      <c r="A289" s="50"/>
      <c r="B289" s="50"/>
      <c r="C289" s="49"/>
      <c r="D289" s="49"/>
      <c r="E289" s="49"/>
      <c r="F289" s="49"/>
      <c r="G289" s="97"/>
      <c r="H289" s="97"/>
      <c r="I289" s="97"/>
      <c r="J289" s="49"/>
      <c r="K289" s="97"/>
      <c r="L289" s="97"/>
      <c r="N289" s="97"/>
      <c r="O289" s="98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x14ac:dyDescent="0.25">
      <c r="A290" s="50"/>
      <c r="B290" s="50"/>
      <c r="C290" s="49"/>
      <c r="D290" s="49"/>
      <c r="E290" s="49"/>
      <c r="F290" s="49"/>
      <c r="G290" s="97"/>
      <c r="H290" s="97"/>
      <c r="I290" s="97"/>
      <c r="J290" s="49"/>
      <c r="K290" s="97"/>
      <c r="L290" s="97"/>
      <c r="N290" s="97"/>
      <c r="O290" s="98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x14ac:dyDescent="0.25">
      <c r="A291" s="50"/>
      <c r="B291" s="50"/>
      <c r="C291" s="49"/>
      <c r="D291" s="49"/>
      <c r="E291" s="49"/>
      <c r="F291" s="49"/>
      <c r="G291" s="97"/>
      <c r="H291" s="97"/>
      <c r="I291" s="97"/>
      <c r="J291" s="49"/>
      <c r="K291" s="97"/>
      <c r="L291" s="97"/>
      <c r="N291" s="97"/>
      <c r="O291" s="98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x14ac:dyDescent="0.25">
      <c r="A292" s="50"/>
      <c r="B292" s="50"/>
      <c r="C292" s="49"/>
      <c r="D292" s="49"/>
      <c r="E292" s="49"/>
      <c r="F292" s="49"/>
      <c r="G292" s="97"/>
      <c r="H292" s="97"/>
      <c r="I292" s="97"/>
      <c r="J292" s="49"/>
      <c r="K292" s="97"/>
      <c r="L292" s="97"/>
      <c r="N292" s="97"/>
      <c r="O292" s="98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x14ac:dyDescent="0.25">
      <c r="A293" s="50"/>
      <c r="B293" s="50"/>
      <c r="C293" s="49"/>
      <c r="D293" s="49"/>
      <c r="E293" s="49"/>
      <c r="F293" s="49"/>
      <c r="G293" s="97"/>
      <c r="H293" s="97"/>
      <c r="I293" s="97"/>
      <c r="J293" s="49"/>
      <c r="K293" s="97"/>
      <c r="L293" s="97"/>
      <c r="N293" s="97"/>
      <c r="O293" s="98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x14ac:dyDescent="0.25">
      <c r="A294" s="50"/>
      <c r="B294" s="50"/>
      <c r="C294" s="49"/>
      <c r="D294" s="49"/>
      <c r="E294" s="49"/>
      <c r="F294" s="49"/>
      <c r="G294" s="97"/>
      <c r="H294" s="97"/>
      <c r="I294" s="97"/>
      <c r="J294" s="49"/>
      <c r="K294" s="97"/>
      <c r="L294" s="97"/>
      <c r="N294" s="97"/>
      <c r="O294" s="98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x14ac:dyDescent="0.25">
      <c r="A295" s="50"/>
      <c r="B295" s="50"/>
      <c r="C295" s="49"/>
      <c r="D295" s="49"/>
      <c r="E295" s="49"/>
      <c r="F295" s="49"/>
      <c r="G295" s="97"/>
      <c r="H295" s="97"/>
      <c r="I295" s="97"/>
      <c r="J295" s="49"/>
      <c r="K295" s="97"/>
      <c r="L295" s="97"/>
      <c r="N295" s="97"/>
      <c r="O295" s="98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x14ac:dyDescent="0.25">
      <c r="A296" s="50"/>
      <c r="B296" s="50"/>
      <c r="C296" s="49"/>
      <c r="D296" s="49"/>
      <c r="E296" s="49"/>
      <c r="F296" s="49"/>
      <c r="G296" s="97"/>
      <c r="H296" s="97"/>
      <c r="I296" s="97"/>
      <c r="J296" s="49"/>
      <c r="K296" s="97"/>
      <c r="L296" s="97"/>
      <c r="N296" s="97"/>
      <c r="O296" s="98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x14ac:dyDescent="0.25">
      <c r="A297" s="50"/>
      <c r="B297" s="50"/>
      <c r="C297" s="49"/>
      <c r="D297" s="49"/>
      <c r="E297" s="49"/>
      <c r="F297" s="49"/>
      <c r="G297" s="97"/>
      <c r="H297" s="97"/>
      <c r="I297" s="97"/>
      <c r="J297" s="49"/>
      <c r="K297" s="97"/>
      <c r="L297" s="97"/>
      <c r="N297" s="97"/>
      <c r="O297" s="98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x14ac:dyDescent="0.25">
      <c r="A298" s="50"/>
      <c r="B298" s="50"/>
      <c r="C298" s="49"/>
      <c r="D298" s="49"/>
      <c r="E298" s="49"/>
      <c r="F298" s="49"/>
      <c r="G298" s="97"/>
      <c r="H298" s="97"/>
      <c r="I298" s="97"/>
      <c r="J298" s="49"/>
      <c r="K298" s="97"/>
      <c r="L298" s="97"/>
      <c r="N298" s="97"/>
      <c r="O298" s="98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x14ac:dyDescent="0.25">
      <c r="A299" s="50"/>
      <c r="B299" s="50"/>
      <c r="C299" s="49"/>
      <c r="D299" s="49"/>
      <c r="E299" s="49"/>
      <c r="F299" s="49"/>
      <c r="G299" s="97"/>
      <c r="H299" s="97"/>
      <c r="I299" s="97"/>
      <c r="J299" s="49"/>
      <c r="K299" s="97"/>
      <c r="L299" s="97"/>
      <c r="N299" s="97"/>
      <c r="O299" s="98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x14ac:dyDescent="0.25">
      <c r="A300" s="50"/>
      <c r="B300" s="50"/>
      <c r="C300" s="49"/>
      <c r="D300" s="49"/>
      <c r="E300" s="49"/>
      <c r="F300" s="49"/>
      <c r="G300" s="97"/>
      <c r="H300" s="97"/>
      <c r="I300" s="97"/>
      <c r="J300" s="49"/>
      <c r="K300" s="97"/>
      <c r="L300" s="97"/>
      <c r="N300" s="97"/>
      <c r="O300" s="98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x14ac:dyDescent="0.25">
      <c r="A301" s="50"/>
      <c r="B301" s="50"/>
      <c r="C301" s="49"/>
      <c r="D301" s="49"/>
      <c r="E301" s="49"/>
      <c r="F301" s="49"/>
      <c r="G301" s="97"/>
      <c r="H301" s="97"/>
      <c r="I301" s="97"/>
      <c r="J301" s="49"/>
      <c r="K301" s="97"/>
      <c r="L301" s="97"/>
      <c r="N301" s="97"/>
      <c r="O301" s="98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x14ac:dyDescent="0.25">
      <c r="A302" s="50"/>
      <c r="B302" s="50"/>
      <c r="C302" s="49"/>
      <c r="D302" s="49"/>
      <c r="E302" s="49"/>
      <c r="F302" s="49"/>
      <c r="G302" s="97"/>
      <c r="H302" s="97"/>
      <c r="I302" s="97"/>
      <c r="J302" s="49"/>
      <c r="K302" s="97"/>
      <c r="L302" s="97"/>
      <c r="N302" s="97"/>
      <c r="O302" s="98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x14ac:dyDescent="0.25">
      <c r="A303" s="50"/>
      <c r="B303" s="50"/>
      <c r="C303" s="49"/>
      <c r="D303" s="49"/>
      <c r="E303" s="49"/>
      <c r="F303" s="49"/>
      <c r="G303" s="97"/>
      <c r="H303" s="97"/>
      <c r="I303" s="97"/>
      <c r="J303" s="49"/>
      <c r="K303" s="97"/>
      <c r="L303" s="97"/>
      <c r="N303" s="97"/>
      <c r="O303" s="98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x14ac:dyDescent="0.25">
      <c r="A304" s="50"/>
      <c r="B304" s="50"/>
      <c r="C304" s="49"/>
      <c r="D304" s="49"/>
      <c r="E304" s="49"/>
      <c r="F304" s="49"/>
      <c r="G304" s="97"/>
      <c r="H304" s="97"/>
      <c r="I304" s="97"/>
      <c r="J304" s="49"/>
      <c r="K304" s="97"/>
      <c r="L304" s="97"/>
      <c r="N304" s="97"/>
      <c r="O304" s="98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x14ac:dyDescent="0.25">
      <c r="A305" s="50"/>
      <c r="B305" s="50"/>
      <c r="C305" s="49"/>
      <c r="D305" s="49"/>
      <c r="E305" s="49"/>
      <c r="F305" s="49"/>
      <c r="G305" s="97"/>
      <c r="H305" s="97"/>
      <c r="I305" s="97"/>
      <c r="J305" s="49"/>
      <c r="K305" s="97"/>
      <c r="L305" s="97"/>
      <c r="N305" s="97"/>
      <c r="O305" s="98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x14ac:dyDescent="0.25">
      <c r="A306" s="50"/>
      <c r="B306" s="50"/>
      <c r="C306" s="49"/>
      <c r="D306" s="49"/>
      <c r="E306" s="49"/>
      <c r="F306" s="49"/>
      <c r="G306" s="97"/>
      <c r="H306" s="97"/>
      <c r="I306" s="97"/>
      <c r="J306" s="49"/>
      <c r="K306" s="97"/>
      <c r="L306" s="97"/>
      <c r="N306" s="97"/>
      <c r="O306" s="98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x14ac:dyDescent="0.25">
      <c r="A307" s="50"/>
      <c r="B307" s="50"/>
      <c r="C307" s="49"/>
      <c r="D307" s="49"/>
      <c r="E307" s="49"/>
      <c r="F307" s="49"/>
      <c r="G307" s="97"/>
      <c r="H307" s="97"/>
      <c r="I307" s="97"/>
      <c r="J307" s="49"/>
      <c r="K307" s="97"/>
      <c r="L307" s="97"/>
      <c r="N307" s="97"/>
      <c r="O307" s="98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x14ac:dyDescent="0.25">
      <c r="A308" s="50"/>
      <c r="B308" s="50"/>
      <c r="C308" s="49"/>
      <c r="D308" s="49"/>
      <c r="E308" s="49"/>
      <c r="F308" s="49"/>
      <c r="G308" s="97"/>
      <c r="H308" s="97"/>
      <c r="I308" s="97"/>
      <c r="J308" s="49"/>
      <c r="K308" s="97"/>
      <c r="L308" s="97"/>
      <c r="N308" s="97"/>
      <c r="O308" s="98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x14ac:dyDescent="0.25">
      <c r="A309" s="50"/>
      <c r="B309" s="50"/>
      <c r="C309" s="49"/>
      <c r="D309" s="49"/>
      <c r="E309" s="49"/>
      <c r="F309" s="49"/>
      <c r="G309" s="97"/>
      <c r="H309" s="97"/>
      <c r="I309" s="97"/>
      <c r="J309" s="49"/>
      <c r="K309" s="97"/>
      <c r="L309" s="97"/>
      <c r="N309" s="97"/>
      <c r="O309" s="98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x14ac:dyDescent="0.25">
      <c r="A310" s="50"/>
      <c r="B310" s="50"/>
      <c r="C310" s="49"/>
      <c r="D310" s="49"/>
      <c r="E310" s="49"/>
      <c r="F310" s="49"/>
      <c r="G310" s="97"/>
      <c r="H310" s="97"/>
      <c r="I310" s="97"/>
      <c r="J310" s="49"/>
      <c r="K310" s="97"/>
      <c r="L310" s="97"/>
      <c r="N310" s="97"/>
      <c r="O310" s="98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x14ac:dyDescent="0.25">
      <c r="A311" s="50"/>
      <c r="B311" s="50"/>
      <c r="C311" s="49"/>
      <c r="D311" s="49"/>
      <c r="E311" s="49"/>
      <c r="F311" s="49"/>
      <c r="G311" s="97"/>
      <c r="H311" s="97"/>
      <c r="I311" s="97"/>
      <c r="J311" s="49"/>
      <c r="K311" s="97"/>
      <c r="L311" s="97"/>
      <c r="N311" s="97"/>
      <c r="O311" s="98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x14ac:dyDescent="0.25">
      <c r="A312" s="50"/>
      <c r="B312" s="50"/>
      <c r="C312" s="49"/>
      <c r="D312" s="49"/>
      <c r="E312" s="49"/>
      <c r="F312" s="49"/>
      <c r="G312" s="97"/>
      <c r="H312" s="97"/>
      <c r="I312" s="97"/>
      <c r="J312" s="49"/>
      <c r="K312" s="97"/>
      <c r="L312" s="97"/>
      <c r="N312" s="97"/>
      <c r="O312" s="98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x14ac:dyDescent="0.25">
      <c r="A313" s="50"/>
      <c r="B313" s="50"/>
      <c r="C313" s="49"/>
      <c r="D313" s="49"/>
      <c r="E313" s="49"/>
      <c r="F313" s="49"/>
      <c r="G313" s="97"/>
      <c r="H313" s="97"/>
      <c r="I313" s="97"/>
      <c r="J313" s="49"/>
      <c r="K313" s="97"/>
      <c r="L313" s="97"/>
      <c r="N313" s="97"/>
      <c r="O313" s="98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x14ac:dyDescent="0.25">
      <c r="A314" s="50"/>
      <c r="B314" s="50"/>
      <c r="C314" s="49"/>
      <c r="D314" s="49"/>
      <c r="E314" s="49"/>
      <c r="F314" s="49"/>
      <c r="G314" s="97"/>
      <c r="H314" s="97"/>
      <c r="I314" s="97"/>
      <c r="J314" s="49"/>
      <c r="K314" s="97"/>
      <c r="L314" s="97"/>
      <c r="N314" s="97"/>
      <c r="O314" s="98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x14ac:dyDescent="0.25">
      <c r="A315" s="50"/>
      <c r="B315" s="50"/>
      <c r="C315" s="49"/>
      <c r="D315" s="49"/>
      <c r="E315" s="49"/>
      <c r="F315" s="49"/>
      <c r="G315" s="97"/>
      <c r="H315" s="97"/>
      <c r="I315" s="97"/>
      <c r="J315" s="49"/>
      <c r="K315" s="97"/>
      <c r="L315" s="97"/>
      <c r="N315" s="97"/>
      <c r="O315" s="98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x14ac:dyDescent="0.25">
      <c r="A316" s="50"/>
      <c r="B316" s="50"/>
      <c r="C316" s="49"/>
      <c r="D316" s="49"/>
      <c r="E316" s="49"/>
      <c r="F316" s="49"/>
      <c r="G316" s="97"/>
      <c r="H316" s="97"/>
      <c r="I316" s="97"/>
      <c r="J316" s="49"/>
      <c r="K316" s="97"/>
      <c r="L316" s="97"/>
      <c r="N316" s="97"/>
      <c r="O316" s="98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x14ac:dyDescent="0.25">
      <c r="A317" s="50"/>
      <c r="B317" s="50"/>
      <c r="C317" s="49"/>
      <c r="D317" s="49"/>
      <c r="E317" s="49"/>
      <c r="F317" s="49"/>
      <c r="G317" s="97"/>
      <c r="H317" s="97"/>
      <c r="I317" s="97"/>
      <c r="J317" s="49"/>
      <c r="K317" s="97"/>
      <c r="L317" s="97"/>
      <c r="N317" s="97"/>
      <c r="O317" s="98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x14ac:dyDescent="0.25">
      <c r="A318" s="50"/>
      <c r="B318" s="50"/>
      <c r="C318" s="49"/>
      <c r="D318" s="49"/>
      <c r="E318" s="49"/>
      <c r="F318" s="49"/>
      <c r="G318" s="97"/>
      <c r="H318" s="97"/>
      <c r="I318" s="97"/>
      <c r="J318" s="49"/>
      <c r="K318" s="97"/>
      <c r="L318" s="97"/>
      <c r="N318" s="97"/>
      <c r="O318" s="98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x14ac:dyDescent="0.25">
      <c r="A319" s="50"/>
      <c r="B319" s="50"/>
      <c r="C319" s="49"/>
      <c r="D319" s="49"/>
      <c r="E319" s="49"/>
      <c r="F319" s="49"/>
      <c r="G319" s="97"/>
      <c r="H319" s="97"/>
      <c r="I319" s="97"/>
      <c r="J319" s="49"/>
      <c r="K319" s="97"/>
      <c r="L319" s="97"/>
      <c r="N319" s="97"/>
      <c r="O319" s="98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x14ac:dyDescent="0.25">
      <c r="A320" s="50"/>
      <c r="B320" s="50"/>
      <c r="C320" s="49"/>
      <c r="D320" s="49"/>
      <c r="E320" s="49"/>
      <c r="F320" s="49"/>
      <c r="G320" s="97"/>
      <c r="H320" s="97"/>
      <c r="I320" s="97"/>
      <c r="J320" s="49"/>
      <c r="K320" s="97"/>
      <c r="L320" s="97"/>
      <c r="N320" s="97"/>
      <c r="O320" s="98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x14ac:dyDescent="0.25">
      <c r="A321" s="50"/>
      <c r="B321" s="50"/>
      <c r="C321" s="49"/>
      <c r="D321" s="49"/>
      <c r="E321" s="49"/>
      <c r="F321" s="49"/>
      <c r="G321" s="97"/>
      <c r="H321" s="97"/>
      <c r="I321" s="97"/>
      <c r="J321" s="49"/>
      <c r="K321" s="97"/>
      <c r="L321" s="97"/>
      <c r="N321" s="97"/>
      <c r="O321" s="98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x14ac:dyDescent="0.25">
      <c r="A322" s="50"/>
      <c r="B322" s="50"/>
      <c r="C322" s="49"/>
      <c r="D322" s="49"/>
      <c r="E322" s="49"/>
      <c r="F322" s="49"/>
      <c r="G322" s="97"/>
      <c r="H322" s="97"/>
      <c r="I322" s="97"/>
      <c r="J322" s="49"/>
      <c r="K322" s="97"/>
      <c r="L322" s="97"/>
      <c r="N322" s="97"/>
      <c r="O322" s="98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x14ac:dyDescent="0.25">
      <c r="A323" s="50"/>
      <c r="B323" s="50"/>
      <c r="C323" s="49"/>
      <c r="D323" s="49"/>
      <c r="E323" s="49"/>
      <c r="F323" s="49"/>
      <c r="G323" s="97"/>
      <c r="H323" s="97"/>
      <c r="I323" s="97"/>
      <c r="J323" s="49"/>
      <c r="K323" s="97"/>
      <c r="L323" s="97"/>
      <c r="N323" s="97"/>
      <c r="O323" s="98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x14ac:dyDescent="0.25">
      <c r="A324" s="50"/>
      <c r="B324" s="50"/>
      <c r="C324" s="49"/>
      <c r="D324" s="49"/>
      <c r="E324" s="49"/>
      <c r="F324" s="49"/>
      <c r="G324" s="97"/>
      <c r="H324" s="97"/>
      <c r="I324" s="97"/>
      <c r="J324" s="49"/>
      <c r="K324" s="97"/>
      <c r="L324" s="97"/>
      <c r="N324" s="97"/>
      <c r="O324" s="98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x14ac:dyDescent="0.25">
      <c r="A325" s="50"/>
      <c r="B325" s="50"/>
      <c r="C325" s="49"/>
      <c r="D325" s="49"/>
      <c r="E325" s="49"/>
      <c r="F325" s="49"/>
      <c r="G325" s="97"/>
      <c r="H325" s="97"/>
      <c r="I325" s="97"/>
      <c r="J325" s="49"/>
      <c r="K325" s="97"/>
      <c r="L325" s="97"/>
      <c r="N325" s="97"/>
      <c r="O325" s="98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x14ac:dyDescent="0.25">
      <c r="A326" s="50"/>
      <c r="B326" s="50"/>
      <c r="C326" s="49"/>
      <c r="D326" s="49"/>
      <c r="E326" s="49"/>
      <c r="F326" s="49"/>
      <c r="G326" s="97"/>
      <c r="H326" s="97"/>
      <c r="I326" s="97"/>
      <c r="J326" s="49"/>
      <c r="K326" s="97"/>
      <c r="L326" s="97"/>
      <c r="N326" s="97"/>
      <c r="O326" s="98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x14ac:dyDescent="0.25">
      <c r="A327" s="50"/>
      <c r="B327" s="50"/>
      <c r="C327" s="49"/>
      <c r="D327" s="49"/>
      <c r="E327" s="49"/>
      <c r="F327" s="49"/>
      <c r="G327" s="97"/>
      <c r="H327" s="97"/>
      <c r="I327" s="97"/>
      <c r="J327" s="49"/>
      <c r="K327" s="97"/>
      <c r="L327" s="97"/>
      <c r="N327" s="97"/>
      <c r="O327" s="98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x14ac:dyDescent="0.25">
      <c r="A328" s="50"/>
      <c r="B328" s="50"/>
      <c r="C328" s="49"/>
      <c r="D328" s="49"/>
      <c r="E328" s="49"/>
      <c r="F328" s="49"/>
      <c r="G328" s="97"/>
      <c r="H328" s="97"/>
      <c r="I328" s="97"/>
      <c r="J328" s="49"/>
      <c r="K328" s="97"/>
      <c r="L328" s="97"/>
      <c r="N328" s="97"/>
      <c r="O328" s="98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x14ac:dyDescent="0.25">
      <c r="A329" s="50"/>
      <c r="B329" s="50"/>
      <c r="C329" s="49"/>
      <c r="D329" s="49"/>
      <c r="E329" s="49"/>
      <c r="F329" s="49"/>
      <c r="G329" s="97"/>
      <c r="H329" s="97"/>
      <c r="I329" s="97"/>
      <c r="J329" s="49"/>
      <c r="K329" s="97"/>
      <c r="L329" s="97"/>
      <c r="N329" s="97"/>
      <c r="O329" s="98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x14ac:dyDescent="0.25">
      <c r="A330" s="50"/>
      <c r="B330" s="50"/>
      <c r="C330" s="49"/>
      <c r="D330" s="49"/>
      <c r="E330" s="49"/>
      <c r="F330" s="49"/>
      <c r="G330" s="97"/>
      <c r="H330" s="97"/>
      <c r="I330" s="97"/>
      <c r="J330" s="49"/>
      <c r="K330" s="97"/>
      <c r="L330" s="97"/>
      <c r="N330" s="97"/>
      <c r="O330" s="98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x14ac:dyDescent="0.25">
      <c r="A331" s="50"/>
      <c r="B331" s="50"/>
      <c r="C331" s="49"/>
      <c r="D331" s="49"/>
      <c r="E331" s="49"/>
      <c r="F331" s="49"/>
      <c r="G331" s="97"/>
      <c r="H331" s="97"/>
      <c r="I331" s="97"/>
      <c r="J331" s="49"/>
      <c r="K331" s="97"/>
      <c r="L331" s="97"/>
      <c r="N331" s="97"/>
      <c r="O331" s="98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x14ac:dyDescent="0.25">
      <c r="A332" s="50"/>
      <c r="B332" s="50"/>
      <c r="C332" s="49"/>
      <c r="D332" s="49"/>
      <c r="E332" s="49"/>
      <c r="F332" s="49"/>
      <c r="G332" s="97"/>
      <c r="H332" s="97"/>
      <c r="I332" s="97"/>
      <c r="J332" s="49"/>
      <c r="K332" s="97"/>
      <c r="L332" s="97"/>
      <c r="N332" s="97"/>
      <c r="O332" s="98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x14ac:dyDescent="0.25">
      <c r="A333" s="50"/>
      <c r="B333" s="50"/>
      <c r="C333" s="49"/>
      <c r="D333" s="49"/>
      <c r="E333" s="49"/>
      <c r="F333" s="49"/>
      <c r="G333" s="97"/>
      <c r="H333" s="97"/>
      <c r="I333" s="97"/>
      <c r="J333" s="49"/>
      <c r="K333" s="97"/>
      <c r="L333" s="97"/>
      <c r="N333" s="97"/>
      <c r="O333" s="98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x14ac:dyDescent="0.25">
      <c r="A334" s="50"/>
      <c r="B334" s="50"/>
      <c r="C334" s="49"/>
      <c r="D334" s="49"/>
      <c r="E334" s="49"/>
      <c r="F334" s="49"/>
      <c r="G334" s="97"/>
      <c r="H334" s="97"/>
      <c r="I334" s="97"/>
      <c r="J334" s="49"/>
      <c r="K334" s="97"/>
      <c r="L334" s="97"/>
      <c r="N334" s="97"/>
      <c r="O334" s="98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x14ac:dyDescent="0.25">
      <c r="A335" s="50"/>
      <c r="B335" s="50"/>
      <c r="C335" s="49"/>
      <c r="D335" s="49"/>
      <c r="E335" s="49"/>
      <c r="F335" s="49"/>
      <c r="G335" s="97"/>
      <c r="H335" s="97"/>
      <c r="I335" s="97"/>
      <c r="J335" s="49"/>
      <c r="K335" s="97"/>
      <c r="L335" s="97"/>
      <c r="N335" s="97"/>
      <c r="O335" s="98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x14ac:dyDescent="0.25">
      <c r="A336" s="50"/>
      <c r="B336" s="50"/>
      <c r="C336" s="49"/>
      <c r="D336" s="49"/>
      <c r="E336" s="49"/>
      <c r="F336" s="49"/>
      <c r="G336" s="97"/>
      <c r="H336" s="97"/>
      <c r="I336" s="97"/>
      <c r="J336" s="49"/>
      <c r="K336" s="97"/>
      <c r="L336" s="97"/>
      <c r="N336" s="97"/>
      <c r="O336" s="98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x14ac:dyDescent="0.25">
      <c r="A337" s="50"/>
      <c r="B337" s="50"/>
      <c r="C337" s="49"/>
      <c r="D337" s="49"/>
      <c r="E337" s="49"/>
      <c r="F337" s="49"/>
      <c r="G337" s="97"/>
      <c r="H337" s="97"/>
      <c r="I337" s="97"/>
      <c r="J337" s="49"/>
      <c r="K337" s="97"/>
      <c r="L337" s="97"/>
      <c r="N337" s="97"/>
      <c r="O337" s="98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x14ac:dyDescent="0.25">
      <c r="A338" s="50"/>
      <c r="B338" s="50"/>
      <c r="C338" s="49"/>
      <c r="D338" s="49"/>
      <c r="E338" s="49"/>
      <c r="F338" s="49"/>
      <c r="G338" s="97"/>
      <c r="H338" s="97"/>
      <c r="I338" s="97"/>
      <c r="J338" s="49"/>
      <c r="K338" s="97"/>
      <c r="L338" s="97"/>
      <c r="N338" s="97"/>
      <c r="O338" s="98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x14ac:dyDescent="0.25">
      <c r="A339" s="50"/>
      <c r="B339" s="50"/>
      <c r="C339" s="49"/>
      <c r="D339" s="49"/>
      <c r="E339" s="49"/>
      <c r="F339" s="49"/>
      <c r="G339" s="97"/>
      <c r="H339" s="97"/>
      <c r="I339" s="97"/>
      <c r="J339" s="49"/>
      <c r="K339" s="97"/>
      <c r="L339" s="97"/>
      <c r="N339" s="97"/>
      <c r="O339" s="98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x14ac:dyDescent="0.25">
      <c r="A340" s="50"/>
      <c r="B340" s="50"/>
      <c r="C340" s="49"/>
      <c r="D340" s="49"/>
      <c r="E340" s="49"/>
      <c r="F340" s="49"/>
      <c r="G340" s="97"/>
      <c r="H340" s="97"/>
      <c r="I340" s="97"/>
      <c r="J340" s="49"/>
      <c r="K340" s="97"/>
      <c r="L340" s="97"/>
      <c r="N340" s="97"/>
      <c r="O340" s="98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x14ac:dyDescent="0.25">
      <c r="A341" s="50"/>
      <c r="B341" s="50"/>
      <c r="C341" s="49"/>
      <c r="D341" s="49"/>
      <c r="E341" s="49"/>
      <c r="F341" s="49"/>
      <c r="G341" s="97"/>
      <c r="H341" s="97"/>
      <c r="I341" s="97"/>
      <c r="J341" s="49"/>
      <c r="K341" s="97"/>
      <c r="L341" s="97"/>
      <c r="N341" s="97"/>
      <c r="O341" s="98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x14ac:dyDescent="0.25">
      <c r="A342" s="50"/>
      <c r="B342" s="50"/>
      <c r="C342" s="49"/>
      <c r="D342" s="49"/>
      <c r="E342" s="49"/>
      <c r="F342" s="49"/>
      <c r="G342" s="97"/>
      <c r="H342" s="97"/>
      <c r="I342" s="97"/>
      <c r="J342" s="49"/>
      <c r="K342" s="97"/>
      <c r="L342" s="97"/>
      <c r="N342" s="97"/>
      <c r="O342" s="98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x14ac:dyDescent="0.25">
      <c r="A343" s="50"/>
      <c r="B343" s="50"/>
      <c r="C343" s="49"/>
      <c r="D343" s="49"/>
      <c r="E343" s="49"/>
      <c r="F343" s="49"/>
      <c r="G343" s="97"/>
      <c r="H343" s="97"/>
      <c r="I343" s="97"/>
      <c r="J343" s="49"/>
      <c r="K343" s="97"/>
      <c r="L343" s="97"/>
      <c r="N343" s="97"/>
      <c r="O343" s="98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x14ac:dyDescent="0.25">
      <c r="A344" s="50"/>
      <c r="B344" s="50"/>
      <c r="C344" s="49"/>
      <c r="D344" s="49"/>
      <c r="E344" s="49"/>
      <c r="F344" s="49"/>
      <c r="G344" s="97"/>
      <c r="H344" s="97"/>
      <c r="I344" s="97"/>
      <c r="J344" s="49"/>
      <c r="K344" s="97"/>
      <c r="L344" s="97"/>
      <c r="N344" s="97"/>
      <c r="O344" s="98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x14ac:dyDescent="0.25">
      <c r="A345" s="50"/>
      <c r="B345" s="50"/>
      <c r="C345" s="49"/>
      <c r="D345" s="49"/>
      <c r="E345" s="49"/>
      <c r="F345" s="49"/>
      <c r="G345" s="97"/>
      <c r="H345" s="97"/>
      <c r="I345" s="97"/>
      <c r="J345" s="49"/>
      <c r="K345" s="97"/>
      <c r="L345" s="97"/>
      <c r="N345" s="97"/>
      <c r="O345" s="98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x14ac:dyDescent="0.25">
      <c r="A346" s="50"/>
      <c r="B346" s="50"/>
      <c r="C346" s="49"/>
      <c r="D346" s="49"/>
      <c r="E346" s="49"/>
      <c r="F346" s="49"/>
      <c r="G346" s="97"/>
      <c r="H346" s="97"/>
      <c r="I346" s="97"/>
      <c r="J346" s="49"/>
      <c r="K346" s="97"/>
      <c r="L346" s="97"/>
      <c r="N346" s="97"/>
      <c r="O346" s="98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x14ac:dyDescent="0.25">
      <c r="A347" s="50"/>
      <c r="B347" s="50"/>
      <c r="C347" s="49"/>
      <c r="D347" s="49"/>
      <c r="E347" s="49"/>
      <c r="F347" s="49"/>
      <c r="G347" s="97"/>
      <c r="H347" s="97"/>
      <c r="I347" s="97"/>
      <c r="J347" s="49"/>
      <c r="K347" s="97"/>
      <c r="L347" s="97"/>
      <c r="N347" s="97"/>
      <c r="O347" s="98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x14ac:dyDescent="0.25">
      <c r="A348" s="50"/>
      <c r="B348" s="50"/>
      <c r="C348" s="49"/>
      <c r="D348" s="49"/>
      <c r="E348" s="49"/>
      <c r="F348" s="49"/>
      <c r="G348" s="97"/>
      <c r="H348" s="97"/>
      <c r="I348" s="97"/>
      <c r="J348" s="49"/>
      <c r="K348" s="97"/>
      <c r="L348" s="97"/>
      <c r="N348" s="97"/>
      <c r="O348" s="98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x14ac:dyDescent="0.25">
      <c r="A349" s="50"/>
      <c r="B349" s="50"/>
      <c r="C349" s="49"/>
      <c r="D349" s="49"/>
      <c r="E349" s="49"/>
      <c r="F349" s="49"/>
      <c r="G349" s="97"/>
      <c r="H349" s="97"/>
      <c r="I349" s="97"/>
      <c r="J349" s="49"/>
      <c r="K349" s="97"/>
      <c r="L349" s="97"/>
      <c r="N349" s="97"/>
      <c r="O349" s="98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x14ac:dyDescent="0.25">
      <c r="A350" s="50"/>
      <c r="B350" s="50"/>
      <c r="C350" s="49"/>
      <c r="D350" s="49"/>
      <c r="E350" s="49"/>
      <c r="F350" s="49"/>
      <c r="G350" s="97"/>
      <c r="H350" s="97"/>
      <c r="I350" s="97"/>
      <c r="J350" s="49"/>
      <c r="K350" s="97"/>
      <c r="L350" s="97"/>
      <c r="N350" s="97"/>
      <c r="O350" s="98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x14ac:dyDescent="0.25">
      <c r="A351" s="50"/>
      <c r="B351" s="50"/>
      <c r="C351" s="49"/>
      <c r="D351" s="49"/>
      <c r="E351" s="49"/>
      <c r="F351" s="49"/>
      <c r="G351" s="97"/>
      <c r="H351" s="97"/>
      <c r="I351" s="97"/>
      <c r="J351" s="49"/>
      <c r="K351" s="97"/>
      <c r="L351" s="97"/>
      <c r="N351" s="97"/>
      <c r="O351" s="98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x14ac:dyDescent="0.25">
      <c r="A352" s="50"/>
      <c r="B352" s="50"/>
      <c r="C352" s="49"/>
      <c r="D352" s="49"/>
      <c r="E352" s="49"/>
      <c r="F352" s="49"/>
      <c r="G352" s="97"/>
      <c r="H352" s="97"/>
      <c r="I352" s="97"/>
      <c r="J352" s="49"/>
      <c r="K352" s="97"/>
      <c r="L352" s="97"/>
      <c r="N352" s="97"/>
      <c r="O352" s="98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x14ac:dyDescent="0.25">
      <c r="A353" s="50"/>
      <c r="B353" s="50"/>
      <c r="C353" s="49"/>
      <c r="D353" s="49"/>
      <c r="E353" s="49"/>
      <c r="F353" s="49"/>
      <c r="G353" s="97"/>
      <c r="H353" s="97"/>
      <c r="I353" s="97"/>
      <c r="J353" s="49"/>
      <c r="K353" s="97"/>
      <c r="L353" s="97"/>
      <c r="N353" s="97"/>
      <c r="O353" s="98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x14ac:dyDescent="0.25">
      <c r="A354" s="50"/>
      <c r="B354" s="50"/>
      <c r="C354" s="49"/>
      <c r="D354" s="49"/>
      <c r="E354" s="49"/>
      <c r="F354" s="49"/>
      <c r="G354" s="97"/>
      <c r="H354" s="97"/>
      <c r="I354" s="97"/>
      <c r="J354" s="49"/>
      <c r="K354" s="97"/>
      <c r="L354" s="97"/>
      <c r="N354" s="97"/>
      <c r="O354" s="98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x14ac:dyDescent="0.25">
      <c r="A355" s="50"/>
      <c r="B355" s="50"/>
      <c r="C355" s="49"/>
      <c r="D355" s="49"/>
      <c r="E355" s="49"/>
      <c r="F355" s="49"/>
      <c r="G355" s="97"/>
      <c r="H355" s="97"/>
      <c r="I355" s="97"/>
      <c r="J355" s="49"/>
      <c r="K355" s="97"/>
      <c r="L355" s="97"/>
      <c r="N355" s="97"/>
      <c r="O355" s="98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x14ac:dyDescent="0.25">
      <c r="A356" s="50"/>
      <c r="B356" s="50"/>
      <c r="C356" s="49"/>
      <c r="D356" s="49"/>
      <c r="E356" s="49"/>
      <c r="F356" s="49"/>
      <c r="G356" s="97"/>
      <c r="H356" s="97"/>
      <c r="I356" s="97"/>
      <c r="J356" s="49"/>
      <c r="K356" s="97"/>
      <c r="L356" s="97"/>
      <c r="N356" s="97"/>
      <c r="O356" s="98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x14ac:dyDescent="0.25">
      <c r="A357" s="50"/>
      <c r="B357" s="50"/>
      <c r="C357" s="49"/>
      <c r="D357" s="49"/>
      <c r="E357" s="49"/>
      <c r="F357" s="49"/>
      <c r="G357" s="97"/>
      <c r="H357" s="97"/>
      <c r="I357" s="97"/>
      <c r="J357" s="49"/>
      <c r="K357" s="97"/>
      <c r="L357" s="97"/>
      <c r="N357" s="97"/>
      <c r="O357" s="98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x14ac:dyDescent="0.25">
      <c r="A358" s="50"/>
      <c r="B358" s="50"/>
      <c r="C358" s="49"/>
      <c r="D358" s="49"/>
      <c r="E358" s="49"/>
      <c r="F358" s="49"/>
      <c r="G358" s="97"/>
      <c r="H358" s="97"/>
      <c r="I358" s="97"/>
      <c r="J358" s="49"/>
      <c r="K358" s="97"/>
      <c r="L358" s="97"/>
      <c r="N358" s="97"/>
      <c r="O358" s="98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x14ac:dyDescent="0.25">
      <c r="A359" s="50"/>
      <c r="B359" s="50"/>
      <c r="C359" s="49"/>
      <c r="D359" s="49"/>
      <c r="E359" s="49"/>
      <c r="F359" s="49"/>
      <c r="G359" s="97"/>
      <c r="H359" s="97"/>
      <c r="I359" s="97"/>
      <c r="J359" s="49"/>
      <c r="K359" s="97"/>
      <c r="L359" s="97"/>
      <c r="N359" s="97"/>
      <c r="O359" s="98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x14ac:dyDescent="0.25">
      <c r="A360" s="50"/>
      <c r="B360" s="50"/>
      <c r="C360" s="49"/>
      <c r="D360" s="49"/>
      <c r="E360" s="49"/>
      <c r="F360" s="49"/>
      <c r="G360" s="97"/>
      <c r="H360" s="97"/>
      <c r="I360" s="97"/>
      <c r="J360" s="49"/>
      <c r="K360" s="97"/>
      <c r="L360" s="97"/>
      <c r="N360" s="97"/>
      <c r="O360" s="98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x14ac:dyDescent="0.25">
      <c r="A361" s="50"/>
      <c r="B361" s="50"/>
      <c r="C361" s="49"/>
      <c r="D361" s="49"/>
      <c r="E361" s="49"/>
      <c r="F361" s="49"/>
      <c r="G361" s="97"/>
      <c r="H361" s="97"/>
      <c r="I361" s="97"/>
      <c r="J361" s="49"/>
      <c r="K361" s="97"/>
      <c r="L361" s="97"/>
      <c r="N361" s="97"/>
      <c r="O361" s="98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x14ac:dyDescent="0.25">
      <c r="A362" s="50"/>
      <c r="B362" s="50"/>
      <c r="C362" s="49"/>
      <c r="D362" s="49"/>
      <c r="E362" s="49"/>
      <c r="F362" s="49"/>
      <c r="G362" s="97"/>
      <c r="H362" s="97"/>
      <c r="I362" s="97"/>
      <c r="J362" s="49"/>
      <c r="K362" s="97"/>
      <c r="L362" s="97"/>
      <c r="N362" s="97"/>
      <c r="O362" s="98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x14ac:dyDescent="0.25">
      <c r="A363" s="50"/>
      <c r="B363" s="50"/>
      <c r="C363" s="49"/>
      <c r="D363" s="49"/>
      <c r="E363" s="49"/>
      <c r="F363" s="49"/>
      <c r="G363" s="97"/>
      <c r="H363" s="97"/>
      <c r="I363" s="97"/>
      <c r="J363" s="49"/>
      <c r="K363" s="97"/>
      <c r="L363" s="97"/>
      <c r="N363" s="97"/>
      <c r="O363" s="98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x14ac:dyDescent="0.25">
      <c r="A364" s="50"/>
      <c r="B364" s="50"/>
      <c r="C364" s="49"/>
      <c r="D364" s="49"/>
      <c r="E364" s="49"/>
      <c r="F364" s="49"/>
      <c r="G364" s="97"/>
      <c r="H364" s="97"/>
      <c r="I364" s="97"/>
      <c r="J364" s="49"/>
      <c r="K364" s="97"/>
      <c r="L364" s="97"/>
      <c r="N364" s="97"/>
      <c r="O364" s="98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x14ac:dyDescent="0.25">
      <c r="A365" s="50"/>
      <c r="B365" s="50"/>
      <c r="C365" s="49"/>
      <c r="D365" s="49"/>
      <c r="E365" s="49"/>
      <c r="F365" s="49"/>
      <c r="G365" s="97"/>
      <c r="H365" s="97"/>
      <c r="I365" s="97"/>
      <c r="J365" s="49"/>
      <c r="K365" s="97"/>
      <c r="L365" s="97"/>
      <c r="N365" s="97"/>
      <c r="O365" s="98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x14ac:dyDescent="0.25">
      <c r="A366" s="50"/>
      <c r="B366" s="50"/>
      <c r="C366" s="49"/>
      <c r="D366" s="49"/>
      <c r="E366" s="49"/>
      <c r="F366" s="49"/>
      <c r="G366" s="97"/>
      <c r="H366" s="97"/>
      <c r="I366" s="97"/>
      <c r="J366" s="49"/>
      <c r="K366" s="97"/>
      <c r="L366" s="97"/>
      <c r="N366" s="97"/>
      <c r="O366" s="98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x14ac:dyDescent="0.25">
      <c r="A367" s="50"/>
      <c r="B367" s="50"/>
      <c r="C367" s="49"/>
      <c r="D367" s="49"/>
      <c r="E367" s="49"/>
      <c r="F367" s="49"/>
      <c r="G367" s="97"/>
      <c r="H367" s="97"/>
      <c r="I367" s="97"/>
      <c r="J367" s="49"/>
      <c r="K367" s="97"/>
      <c r="L367" s="97"/>
      <c r="N367" s="97"/>
      <c r="O367" s="98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x14ac:dyDescent="0.25">
      <c r="A368" s="50"/>
      <c r="B368" s="50"/>
      <c r="C368" s="49"/>
      <c r="D368" s="49"/>
      <c r="E368" s="49"/>
      <c r="F368" s="49"/>
      <c r="G368" s="97"/>
      <c r="H368" s="97"/>
      <c r="I368" s="97"/>
      <c r="J368" s="49"/>
      <c r="K368" s="97"/>
      <c r="L368" s="97"/>
      <c r="N368" s="97"/>
      <c r="O368" s="98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x14ac:dyDescent="0.25">
      <c r="A369" s="50"/>
      <c r="B369" s="50"/>
      <c r="C369" s="49"/>
      <c r="D369" s="49"/>
      <c r="E369" s="49"/>
      <c r="F369" s="49"/>
      <c r="G369" s="97"/>
      <c r="H369" s="97"/>
      <c r="I369" s="97"/>
      <c r="J369" s="49"/>
      <c r="K369" s="97"/>
      <c r="L369" s="97"/>
      <c r="N369" s="97"/>
      <c r="O369" s="98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x14ac:dyDescent="0.25">
      <c r="A370" s="50"/>
      <c r="B370" s="50"/>
      <c r="C370" s="49"/>
      <c r="D370" s="49"/>
      <c r="E370" s="49"/>
      <c r="F370" s="49"/>
      <c r="G370" s="97"/>
      <c r="H370" s="97"/>
      <c r="I370" s="97"/>
      <c r="J370" s="49"/>
      <c r="K370" s="97"/>
      <c r="L370" s="97"/>
      <c r="N370" s="97"/>
      <c r="O370" s="98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x14ac:dyDescent="0.25">
      <c r="A371" s="50"/>
      <c r="B371" s="50"/>
      <c r="C371" s="49"/>
      <c r="D371" s="49"/>
      <c r="E371" s="49"/>
      <c r="F371" s="49"/>
      <c r="G371" s="97"/>
      <c r="H371" s="97"/>
      <c r="I371" s="97"/>
      <c r="J371" s="49"/>
      <c r="K371" s="97"/>
      <c r="L371" s="97"/>
      <c r="N371" s="97"/>
      <c r="O371" s="98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</sheetData>
  <sheetProtection selectLockedCells="1"/>
  <mergeCells count="20">
    <mergeCell ref="G34:G36"/>
    <mergeCell ref="G39:G41"/>
    <mergeCell ref="G44:G45"/>
    <mergeCell ref="G8:L8"/>
    <mergeCell ref="G21:G24"/>
    <mergeCell ref="G27:G31"/>
    <mergeCell ref="O6:Q8"/>
    <mergeCell ref="G2:L2"/>
    <mergeCell ref="G3:L3"/>
    <mergeCell ref="G4:L4"/>
    <mergeCell ref="G15:G18"/>
    <mergeCell ref="G10:G12"/>
    <mergeCell ref="G5:L5"/>
    <mergeCell ref="G6:L6"/>
    <mergeCell ref="O13:O14"/>
    <mergeCell ref="O11:O12"/>
    <mergeCell ref="O9:O10"/>
    <mergeCell ref="P11:P12"/>
    <mergeCell ref="P9:P10"/>
    <mergeCell ref="P13:P14"/>
  </mergeCells>
  <conditionalFormatting sqref="F9:F19">
    <cfRule type="containsText" dxfId="48" priority="16" operator="containsText" text="KO">
      <formula>NOT(ISERROR(SEARCH("KO",F9)))</formula>
    </cfRule>
  </conditionalFormatting>
  <conditionalFormatting sqref="G6">
    <cfRule type="containsText" dxfId="47" priority="9" operator="containsText" text="Nicht bewertet: KO-Kriterium erfüllt">
      <formula>NOT(ISERROR(SEARCH("Nicht bewertet: KO-Kriterium erfüllt",G6)))</formula>
    </cfRule>
  </conditionalFormatting>
  <conditionalFormatting sqref="F20">
    <cfRule type="containsText" dxfId="46" priority="8" operator="containsText" text="KO">
      <formula>NOT(ISERROR(SEARCH("KO",F20)))</formula>
    </cfRule>
  </conditionalFormatting>
  <conditionalFormatting sqref="O9">
    <cfRule type="expression" dxfId="45" priority="6">
      <formula>AND(OR($E$15=1,$E$16=1,$E$17=1,$E$18=1))</formula>
    </cfRule>
  </conditionalFormatting>
  <conditionalFormatting sqref="O11">
    <cfRule type="expression" dxfId="44" priority="2">
      <formula>NOT(OR($E$15=2,$E$16=2,$E$17=2,$E$18=2))</formula>
    </cfRule>
    <cfRule type="expression" dxfId="43" priority="5">
      <formula>OR(,$E$18=1,$E$15=2,$E$16=2,$E$17=2,$E$18=2)</formula>
    </cfRule>
  </conditionalFormatting>
  <conditionalFormatting sqref="O13">
    <cfRule type="expression" dxfId="42" priority="4">
      <formula>AND(NOT(OR($E$15=1,$E$15=2,$E$16=1,$E$16=2,$E$17=1,$E$17=2,$E$18=1,$E$18=2)))</formula>
    </cfRule>
  </conditionalFormatting>
  <conditionalFormatting sqref="H20:N20">
    <cfRule type="colorScale" priority="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26:N26">
    <cfRule type="colorScale" priority="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3:N33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8:N38">
    <cfRule type="colorScale" priority="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43:N43">
    <cfRule type="colorScale" priority="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:F45">
    <cfRule type="cellIs" dxfId="41" priority="1" operator="equal">
      <formula>0</formula>
    </cfRule>
  </conditionalFormatting>
  <conditionalFormatting sqref="O6 O11 O9 O13 N14 H9:M14">
    <cfRule type="colorScale" priority="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decimal" allowBlank="1" showInputMessage="1" showErrorMessage="1" error="Wert muss zwischen 1 und 5 liegen bzw. 0 bei Nicht-Bewertung sein" sqref="E9:E45">
      <formula1>0</formula1>
      <formula2>5</formula2>
    </dataValidation>
  </dataValidations>
  <printOptions horizontalCentered="1"/>
  <pageMargins left="0.70866141732283472" right="0.70866141732283472" top="0.78740157480314965" bottom="0.78740157480314965" header="0.31496062992125984" footer="0.31496062992125984"/>
  <pageSetup paperSize="9" scale="68" fitToWidth="2" orientation="landscape" r:id="rId1"/>
  <headerFooter>
    <oddFooter>&amp;LStand &amp;D&amp;C&amp;F - &amp;A&amp;RBlatt &amp;P von &amp;N</oddFooter>
  </headerFooter>
  <colBreaks count="1" manualBreakCount="1">
    <brk id="13" min="1" max="44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Hintergrund!$B$3:$B$10</xm:f>
          </x14:formula1>
          <xm:sqref>G2:L2</xm:sqref>
        </x14:dataValidation>
        <x14:dataValidation type="list" allowBlank="1" showInputMessage="1" showErrorMessage="1">
          <x14:formula1>
            <xm:f>Hintergrund!$A$3:$A$5</xm:f>
          </x14:formula1>
          <xm:sqref>G4:L4</xm:sqref>
        </x14:dataValidation>
        <x14:dataValidation type="list" allowBlank="1" showInputMessage="1" showErrorMessage="1">
          <x14:formula1>
            <xm:f>Hintergrund!#REF!</xm:f>
          </x14:formula1>
          <xm:sqref>G2:M2</xm:sqref>
        </x14:dataValidation>
        <x14:dataValidation type="list" allowBlank="1" showInputMessage="1" showErrorMessage="1">
          <x14:formula1>
            <xm:f>Hintergrund!#REF!</xm:f>
          </x14:formula1>
          <xm:sqref>G2:L2</xm:sqref>
        </x14:dataValidation>
        <x14:dataValidation type="list" allowBlank="1" showInputMessage="1" showErrorMessage="1">
          <x14:formula1>
            <xm:f>Hintergrund!$D$3:$D$29</xm:f>
          </x14:formula1>
          <xm:sqref>G5:L5</xm:sqref>
        </x14:dataValidation>
        <x14:dataValidation type="list" allowBlank="1" showInputMessage="1" showErrorMessage="1">
          <x14:formula1>
            <xm:f>Hintergrund!D3:D29</xm:f>
          </x14:formula1>
          <xm:sqref>G5:M5</xm:sqref>
        </x14:dataValidation>
        <x14:dataValidation type="list" allowBlank="1" showInputMessage="1" showErrorMessage="1">
          <x14:formula1>
            <xm:f>Hintergrund!A3:A5</xm:f>
          </x14:formula1>
          <xm:sqref>G4:M4</xm:sqref>
        </x14:dataValidation>
        <x14:dataValidation type="list" allowBlank="1" showInputMessage="1" showErrorMessage="1">
          <x14:formula1>
            <xm:f>Hintergrund!A$3:A$5</xm:f>
          </x14:formula1>
          <xm:sqref>G4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Z42"/>
  <sheetViews>
    <sheetView zoomScaleNormal="100" zoomScaleSheetLayoutView="100" workbookViewId="0">
      <pane xSplit="2" ySplit="4" topLeftCell="C5" activePane="bottomRight" state="frozen"/>
      <selection pane="topRight" activeCell="D1" sqref="D1"/>
      <selection pane="bottomLeft" activeCell="A3" sqref="A3"/>
      <selection pane="bottomRight" activeCell="B2" sqref="B2"/>
    </sheetView>
  </sheetViews>
  <sheetFormatPr baseColWidth="10" defaultRowHeight="15" x14ac:dyDescent="0.25"/>
  <cols>
    <col min="1" max="1" width="3.7109375" style="50" customWidth="1"/>
    <col min="2" max="2" width="66.7109375" style="50" customWidth="1"/>
    <col min="3" max="26" width="5.7109375" style="49" customWidth="1"/>
    <col min="27" max="16384" width="11.42578125" style="50"/>
  </cols>
  <sheetData>
    <row r="2" spans="1:26" ht="30" customHeight="1" x14ac:dyDescent="0.25">
      <c r="C2" s="206" t="s">
        <v>111</v>
      </c>
      <c r="D2" s="205"/>
      <c r="E2" s="205"/>
      <c r="F2" s="203" t="s">
        <v>107</v>
      </c>
      <c r="G2" s="203"/>
      <c r="H2" s="203"/>
      <c r="I2" s="205" t="s">
        <v>108</v>
      </c>
      <c r="J2" s="205"/>
      <c r="K2" s="205"/>
      <c r="L2" s="203" t="s">
        <v>109</v>
      </c>
      <c r="M2" s="203"/>
      <c r="N2" s="203"/>
      <c r="O2" s="205" t="s">
        <v>75</v>
      </c>
      <c r="P2" s="205"/>
      <c r="Q2" s="205"/>
      <c r="R2" s="203" t="s">
        <v>74</v>
      </c>
      <c r="S2" s="203"/>
      <c r="T2" s="203"/>
      <c r="U2" s="205" t="s">
        <v>76</v>
      </c>
      <c r="V2" s="205"/>
      <c r="W2" s="205"/>
      <c r="X2" s="203" t="s">
        <v>21</v>
      </c>
      <c r="Y2" s="203"/>
      <c r="Z2" s="204"/>
    </row>
    <row r="3" spans="1:26" s="49" customFormat="1" ht="30" hidden="1" customHeight="1" x14ac:dyDescent="0.25">
      <c r="A3" s="3"/>
      <c r="B3" s="112"/>
      <c r="C3" t="s">
        <v>111</v>
      </c>
      <c r="D3" t="s">
        <v>111</v>
      </c>
      <c r="E3" t="s">
        <v>111</v>
      </c>
      <c r="F3" t="s">
        <v>107</v>
      </c>
      <c r="G3" t="s">
        <v>107</v>
      </c>
      <c r="H3" t="s">
        <v>107</v>
      </c>
      <c r="I3" t="s">
        <v>108</v>
      </c>
      <c r="J3" t="s">
        <v>108</v>
      </c>
      <c r="K3" t="s">
        <v>108</v>
      </c>
      <c r="L3" t="s">
        <v>109</v>
      </c>
      <c r="M3" t="s">
        <v>109</v>
      </c>
      <c r="N3" t="s">
        <v>109</v>
      </c>
      <c r="O3" t="s">
        <v>75</v>
      </c>
      <c r="P3" t="s">
        <v>75</v>
      </c>
      <c r="Q3" t="s">
        <v>75</v>
      </c>
      <c r="R3" t="s">
        <v>74</v>
      </c>
      <c r="S3" t="s">
        <v>74</v>
      </c>
      <c r="T3" t="s">
        <v>74</v>
      </c>
      <c r="U3" s="173" t="s">
        <v>76</v>
      </c>
      <c r="V3" s="173" t="s">
        <v>76</v>
      </c>
      <c r="W3" s="173" t="s">
        <v>76</v>
      </c>
      <c r="X3" s="173" t="s">
        <v>21</v>
      </c>
      <c r="Y3" s="173" t="s">
        <v>21</v>
      </c>
      <c r="Z3" s="173" t="s">
        <v>21</v>
      </c>
    </row>
    <row r="4" spans="1:26" ht="105" customHeight="1" x14ac:dyDescent="0.25">
      <c r="A4" s="26"/>
      <c r="B4" s="113" t="s">
        <v>22</v>
      </c>
      <c r="C4" s="114" t="s">
        <v>18</v>
      </c>
      <c r="D4" s="115" t="s">
        <v>19</v>
      </c>
      <c r="E4" s="116" t="s">
        <v>20</v>
      </c>
      <c r="F4" s="117" t="s">
        <v>18</v>
      </c>
      <c r="G4" s="117" t="s">
        <v>19</v>
      </c>
      <c r="H4" s="117" t="s">
        <v>20</v>
      </c>
      <c r="I4" s="114" t="s">
        <v>18</v>
      </c>
      <c r="J4" s="115" t="s">
        <v>19</v>
      </c>
      <c r="K4" s="116" t="s">
        <v>20</v>
      </c>
      <c r="L4" s="118" t="s">
        <v>18</v>
      </c>
      <c r="M4" s="117" t="s">
        <v>19</v>
      </c>
      <c r="N4" s="119" t="s">
        <v>20</v>
      </c>
      <c r="O4" s="114" t="s">
        <v>18</v>
      </c>
      <c r="P4" s="115" t="s">
        <v>19</v>
      </c>
      <c r="Q4" s="116" t="s">
        <v>20</v>
      </c>
      <c r="R4" s="118" t="s">
        <v>18</v>
      </c>
      <c r="S4" s="117" t="s">
        <v>19</v>
      </c>
      <c r="T4" s="119" t="s">
        <v>20</v>
      </c>
      <c r="U4" s="114" t="s">
        <v>18</v>
      </c>
      <c r="V4" s="115" t="s">
        <v>19</v>
      </c>
      <c r="W4" s="115" t="s">
        <v>20</v>
      </c>
      <c r="X4" s="118" t="s">
        <v>18</v>
      </c>
      <c r="Y4" s="117" t="s">
        <v>19</v>
      </c>
      <c r="Z4" s="119" t="s">
        <v>20</v>
      </c>
    </row>
    <row r="5" spans="1:26" x14ac:dyDescent="0.25">
      <c r="A5" s="26"/>
      <c r="B5" s="120" t="s">
        <v>84</v>
      </c>
      <c r="C5" s="107">
        <v>0</v>
      </c>
      <c r="D5" s="107">
        <v>0</v>
      </c>
      <c r="E5" s="108">
        <v>0</v>
      </c>
      <c r="F5" s="122">
        <v>4</v>
      </c>
      <c r="G5" s="123">
        <v>4</v>
      </c>
      <c r="H5" s="124">
        <v>4</v>
      </c>
      <c r="I5" s="121">
        <v>5</v>
      </c>
      <c r="J5" s="121">
        <v>5</v>
      </c>
      <c r="K5" s="121">
        <v>5</v>
      </c>
      <c r="L5" s="125">
        <v>0</v>
      </c>
      <c r="M5" s="126">
        <v>0</v>
      </c>
      <c r="N5" s="127">
        <v>0</v>
      </c>
      <c r="O5" s="128">
        <v>0</v>
      </c>
      <c r="P5" s="128">
        <v>0</v>
      </c>
      <c r="Q5" s="128">
        <v>0</v>
      </c>
      <c r="R5" s="125">
        <v>0</v>
      </c>
      <c r="S5" s="126">
        <v>0</v>
      </c>
      <c r="T5" s="127">
        <v>0</v>
      </c>
      <c r="U5" s="128">
        <v>5</v>
      </c>
      <c r="V5" s="128">
        <v>5</v>
      </c>
      <c r="W5" s="128">
        <v>5</v>
      </c>
      <c r="X5" s="125">
        <v>3</v>
      </c>
      <c r="Y5" s="126">
        <v>3</v>
      </c>
      <c r="Z5" s="127">
        <v>3</v>
      </c>
    </row>
    <row r="6" spans="1:26" x14ac:dyDescent="0.25">
      <c r="A6" s="26"/>
      <c r="B6" s="129" t="s">
        <v>11</v>
      </c>
      <c r="C6" s="109">
        <v>0</v>
      </c>
      <c r="D6" s="109">
        <v>0</v>
      </c>
      <c r="E6" s="109">
        <v>0</v>
      </c>
      <c r="F6" s="131">
        <v>2</v>
      </c>
      <c r="G6" s="132">
        <v>2</v>
      </c>
      <c r="H6" s="133">
        <v>2</v>
      </c>
      <c r="I6" s="130">
        <v>1</v>
      </c>
      <c r="J6" s="130">
        <v>1</v>
      </c>
      <c r="K6" s="130">
        <v>3</v>
      </c>
      <c r="L6" s="131">
        <v>0</v>
      </c>
      <c r="M6" s="132">
        <v>0</v>
      </c>
      <c r="N6" s="133">
        <v>0</v>
      </c>
      <c r="O6" s="134">
        <v>0</v>
      </c>
      <c r="P6" s="134">
        <v>0</v>
      </c>
      <c r="Q6" s="134">
        <v>0</v>
      </c>
      <c r="R6" s="135">
        <v>0</v>
      </c>
      <c r="S6" s="136">
        <v>0</v>
      </c>
      <c r="T6" s="137">
        <v>0</v>
      </c>
      <c r="U6" s="134">
        <v>3</v>
      </c>
      <c r="V6" s="134">
        <v>3</v>
      </c>
      <c r="W6" s="134">
        <v>3</v>
      </c>
      <c r="X6" s="135">
        <v>0</v>
      </c>
      <c r="Y6" s="136">
        <v>0</v>
      </c>
      <c r="Z6" s="137">
        <v>0</v>
      </c>
    </row>
    <row r="7" spans="1:26" x14ac:dyDescent="0.25">
      <c r="A7" s="26"/>
      <c r="B7" s="138" t="s">
        <v>1</v>
      </c>
      <c r="C7" s="109">
        <v>0</v>
      </c>
      <c r="D7" s="109">
        <v>0</v>
      </c>
      <c r="E7" s="109">
        <v>0</v>
      </c>
      <c r="F7" s="131">
        <v>3</v>
      </c>
      <c r="G7" s="132">
        <v>3</v>
      </c>
      <c r="H7" s="133">
        <v>3</v>
      </c>
      <c r="I7" s="130">
        <v>2</v>
      </c>
      <c r="J7" s="130">
        <v>2</v>
      </c>
      <c r="K7" s="130">
        <v>2</v>
      </c>
      <c r="L7" s="131">
        <v>0</v>
      </c>
      <c r="M7" s="132">
        <v>0</v>
      </c>
      <c r="N7" s="133">
        <v>0</v>
      </c>
      <c r="O7" s="134">
        <v>0</v>
      </c>
      <c r="P7" s="134">
        <v>0</v>
      </c>
      <c r="Q7" s="134">
        <v>0</v>
      </c>
      <c r="R7" s="135">
        <v>0</v>
      </c>
      <c r="S7" s="136">
        <v>0</v>
      </c>
      <c r="T7" s="137">
        <v>0</v>
      </c>
      <c r="U7" s="134">
        <v>1</v>
      </c>
      <c r="V7" s="134">
        <v>1</v>
      </c>
      <c r="W7" s="134">
        <v>1</v>
      </c>
      <c r="X7" s="135">
        <v>0</v>
      </c>
      <c r="Y7" s="136">
        <v>0</v>
      </c>
      <c r="Z7" s="137">
        <v>0</v>
      </c>
    </row>
    <row r="8" spans="1:26" x14ac:dyDescent="0.25">
      <c r="A8" s="26"/>
      <c r="B8" s="139" t="s">
        <v>2</v>
      </c>
      <c r="C8" s="109">
        <v>0</v>
      </c>
      <c r="D8" s="109">
        <v>0</v>
      </c>
      <c r="E8" s="109">
        <v>0</v>
      </c>
      <c r="F8" s="131">
        <v>3</v>
      </c>
      <c r="G8" s="132">
        <v>3</v>
      </c>
      <c r="H8" s="133">
        <v>3</v>
      </c>
      <c r="I8" s="130">
        <v>2</v>
      </c>
      <c r="J8" s="130">
        <v>2</v>
      </c>
      <c r="K8" s="130">
        <v>2</v>
      </c>
      <c r="L8" s="131">
        <v>0</v>
      </c>
      <c r="M8" s="132">
        <v>0</v>
      </c>
      <c r="N8" s="133">
        <v>0</v>
      </c>
      <c r="O8" s="134">
        <v>0</v>
      </c>
      <c r="P8" s="134">
        <v>0</v>
      </c>
      <c r="Q8" s="134">
        <v>0</v>
      </c>
      <c r="R8" s="135">
        <v>0</v>
      </c>
      <c r="S8" s="136">
        <v>0</v>
      </c>
      <c r="T8" s="137">
        <v>0</v>
      </c>
      <c r="U8" s="134">
        <v>1</v>
      </c>
      <c r="V8" s="134">
        <v>1</v>
      </c>
      <c r="W8" s="134">
        <v>1</v>
      </c>
      <c r="X8" s="135">
        <v>0</v>
      </c>
      <c r="Y8" s="136">
        <v>0</v>
      </c>
      <c r="Z8" s="137">
        <v>0</v>
      </c>
    </row>
    <row r="9" spans="1:26" x14ac:dyDescent="0.25">
      <c r="A9" s="26"/>
      <c r="B9" s="140"/>
      <c r="C9" s="130"/>
      <c r="D9" s="130"/>
      <c r="E9" s="130"/>
      <c r="F9" s="131"/>
      <c r="G9" s="132"/>
      <c r="H9" s="133"/>
      <c r="I9" s="130"/>
      <c r="J9" s="130"/>
      <c r="K9" s="130"/>
      <c r="L9" s="131"/>
      <c r="M9" s="132"/>
      <c r="N9" s="133"/>
      <c r="O9" s="134"/>
      <c r="P9" s="134"/>
      <c r="Q9" s="134"/>
      <c r="R9" s="135"/>
      <c r="S9" s="136"/>
      <c r="T9" s="137"/>
      <c r="U9" s="134"/>
      <c r="V9" s="134"/>
      <c r="W9" s="134"/>
      <c r="X9" s="135"/>
      <c r="Y9" s="136"/>
      <c r="Z9" s="137"/>
    </row>
    <row r="10" spans="1:26" x14ac:dyDescent="0.25">
      <c r="A10" s="26"/>
      <c r="B10" s="120" t="s">
        <v>80</v>
      </c>
      <c r="C10" s="108">
        <v>0</v>
      </c>
      <c r="D10" s="108">
        <v>0</v>
      </c>
      <c r="E10" s="108">
        <v>0</v>
      </c>
      <c r="F10" s="141">
        <v>5</v>
      </c>
      <c r="G10" s="121">
        <v>5</v>
      </c>
      <c r="H10" s="142">
        <v>5</v>
      </c>
      <c r="I10" s="121">
        <v>5</v>
      </c>
      <c r="J10" s="121">
        <v>5</v>
      </c>
      <c r="K10" s="121">
        <v>5</v>
      </c>
      <c r="L10" s="141">
        <v>3</v>
      </c>
      <c r="M10" s="121">
        <v>3</v>
      </c>
      <c r="N10" s="142">
        <v>0</v>
      </c>
      <c r="O10" s="128">
        <v>0</v>
      </c>
      <c r="P10" s="128">
        <v>0</v>
      </c>
      <c r="Q10" s="128">
        <v>0</v>
      </c>
      <c r="R10" s="143">
        <v>3</v>
      </c>
      <c r="S10" s="144">
        <v>3</v>
      </c>
      <c r="T10" s="145">
        <v>0</v>
      </c>
      <c r="U10" s="128">
        <v>5</v>
      </c>
      <c r="V10" s="128">
        <v>5</v>
      </c>
      <c r="W10" s="128">
        <v>5</v>
      </c>
      <c r="X10" s="143">
        <v>5</v>
      </c>
      <c r="Y10" s="144">
        <v>5</v>
      </c>
      <c r="Z10" s="145">
        <v>5</v>
      </c>
    </row>
    <row r="11" spans="1:26" x14ac:dyDescent="0.25">
      <c r="A11" s="26"/>
      <c r="B11" s="146" t="s">
        <v>25</v>
      </c>
      <c r="C11" s="109">
        <v>0</v>
      </c>
      <c r="D11" s="109">
        <v>0</v>
      </c>
      <c r="E11" s="109">
        <v>0</v>
      </c>
      <c r="F11" s="131">
        <v>5</v>
      </c>
      <c r="G11" s="132">
        <v>5</v>
      </c>
      <c r="H11" s="133">
        <v>5</v>
      </c>
      <c r="I11" s="130">
        <v>3</v>
      </c>
      <c r="J11" s="130">
        <v>3</v>
      </c>
      <c r="K11" s="130">
        <v>3</v>
      </c>
      <c r="L11" s="131">
        <v>0</v>
      </c>
      <c r="M11" s="132">
        <v>0</v>
      </c>
      <c r="N11" s="133">
        <v>0</v>
      </c>
      <c r="O11" s="134">
        <v>0</v>
      </c>
      <c r="P11" s="134">
        <v>0</v>
      </c>
      <c r="Q11" s="134">
        <v>0</v>
      </c>
      <c r="R11" s="135">
        <v>0</v>
      </c>
      <c r="S11" s="136">
        <v>0</v>
      </c>
      <c r="T11" s="137">
        <v>0</v>
      </c>
      <c r="U11" s="134">
        <v>2</v>
      </c>
      <c r="V11" s="134">
        <v>3</v>
      </c>
      <c r="W11" s="134">
        <v>3</v>
      </c>
      <c r="X11" s="135">
        <v>0</v>
      </c>
      <c r="Y11" s="136">
        <v>0</v>
      </c>
      <c r="Z11" s="137">
        <v>0</v>
      </c>
    </row>
    <row r="12" spans="1:26" x14ac:dyDescent="0.25">
      <c r="A12" s="26"/>
      <c r="B12" s="129" t="s">
        <v>26</v>
      </c>
      <c r="C12" s="109">
        <v>0</v>
      </c>
      <c r="D12" s="109">
        <v>0</v>
      </c>
      <c r="E12" s="109">
        <v>0</v>
      </c>
      <c r="F12" s="131">
        <v>0</v>
      </c>
      <c r="G12" s="132">
        <v>0</v>
      </c>
      <c r="H12" s="133">
        <v>0</v>
      </c>
      <c r="I12" s="130">
        <v>0</v>
      </c>
      <c r="J12" s="130">
        <v>3</v>
      </c>
      <c r="K12" s="130">
        <v>3</v>
      </c>
      <c r="L12" s="131">
        <v>0</v>
      </c>
      <c r="M12" s="132">
        <v>0</v>
      </c>
      <c r="N12" s="133">
        <v>0</v>
      </c>
      <c r="O12" s="134">
        <v>0</v>
      </c>
      <c r="P12" s="134">
        <v>0</v>
      </c>
      <c r="Q12" s="134">
        <v>0</v>
      </c>
      <c r="R12" s="135">
        <v>0</v>
      </c>
      <c r="S12" s="136">
        <v>0</v>
      </c>
      <c r="T12" s="137">
        <v>0</v>
      </c>
      <c r="U12" s="134">
        <v>0</v>
      </c>
      <c r="V12" s="134">
        <v>3</v>
      </c>
      <c r="W12" s="134">
        <v>3</v>
      </c>
      <c r="X12" s="135">
        <v>0</v>
      </c>
      <c r="Y12" s="136">
        <v>3</v>
      </c>
      <c r="Z12" s="137">
        <v>3</v>
      </c>
    </row>
    <row r="13" spans="1:26" x14ac:dyDescent="0.25">
      <c r="A13" s="26"/>
      <c r="B13" s="129" t="s">
        <v>27</v>
      </c>
      <c r="C13" s="109">
        <v>0</v>
      </c>
      <c r="D13" s="109">
        <v>0</v>
      </c>
      <c r="E13" s="109">
        <v>0</v>
      </c>
      <c r="F13" s="131">
        <v>5</v>
      </c>
      <c r="G13" s="132">
        <v>5</v>
      </c>
      <c r="H13" s="133">
        <v>5</v>
      </c>
      <c r="I13" s="130">
        <v>3</v>
      </c>
      <c r="J13" s="130">
        <v>3</v>
      </c>
      <c r="K13" s="130">
        <v>3</v>
      </c>
      <c r="L13" s="131">
        <v>0</v>
      </c>
      <c r="M13" s="132">
        <v>0</v>
      </c>
      <c r="N13" s="133">
        <v>0</v>
      </c>
      <c r="O13" s="134">
        <v>0</v>
      </c>
      <c r="P13" s="134">
        <v>0</v>
      </c>
      <c r="Q13" s="134">
        <v>0</v>
      </c>
      <c r="R13" s="135">
        <v>0</v>
      </c>
      <c r="S13" s="136">
        <v>0</v>
      </c>
      <c r="T13" s="137">
        <v>0</v>
      </c>
      <c r="U13" s="134">
        <v>2</v>
      </c>
      <c r="V13" s="134">
        <v>3</v>
      </c>
      <c r="W13" s="134">
        <v>3</v>
      </c>
      <c r="X13" s="135">
        <v>0</v>
      </c>
      <c r="Y13" s="136">
        <v>2</v>
      </c>
      <c r="Z13" s="137">
        <v>2</v>
      </c>
    </row>
    <row r="14" spans="1:26" x14ac:dyDescent="0.25">
      <c r="A14" s="26"/>
      <c r="B14" s="147" t="s">
        <v>28</v>
      </c>
      <c r="C14" s="109">
        <v>0</v>
      </c>
      <c r="D14" s="109">
        <v>0</v>
      </c>
      <c r="E14" s="109">
        <v>0</v>
      </c>
      <c r="F14" s="131">
        <v>5</v>
      </c>
      <c r="G14" s="132">
        <v>5</v>
      </c>
      <c r="H14" s="133">
        <v>5</v>
      </c>
      <c r="I14" s="130">
        <v>3</v>
      </c>
      <c r="J14" s="130">
        <v>3</v>
      </c>
      <c r="K14" s="130">
        <v>3</v>
      </c>
      <c r="L14" s="131">
        <v>0</v>
      </c>
      <c r="M14" s="132">
        <v>0</v>
      </c>
      <c r="N14" s="133">
        <v>0</v>
      </c>
      <c r="O14" s="148">
        <v>0</v>
      </c>
      <c r="P14" s="148">
        <v>0</v>
      </c>
      <c r="Q14" s="148">
        <v>0</v>
      </c>
      <c r="R14" s="135">
        <v>0</v>
      </c>
      <c r="S14" s="136">
        <v>0</v>
      </c>
      <c r="T14" s="137">
        <v>0</v>
      </c>
      <c r="U14" s="148">
        <v>2</v>
      </c>
      <c r="V14" s="148">
        <v>2</v>
      </c>
      <c r="W14" s="148">
        <v>3</v>
      </c>
      <c r="X14" s="135">
        <v>3</v>
      </c>
      <c r="Y14" s="136">
        <v>3</v>
      </c>
      <c r="Z14" s="137">
        <v>3</v>
      </c>
    </row>
    <row r="15" spans="1:26" x14ac:dyDescent="0.25">
      <c r="A15" s="26"/>
      <c r="B15" s="149"/>
      <c r="C15" s="150"/>
      <c r="D15" s="150"/>
      <c r="E15" s="130"/>
      <c r="F15" s="131"/>
      <c r="G15" s="132"/>
      <c r="H15" s="133"/>
      <c r="I15" s="130"/>
      <c r="J15" s="130"/>
      <c r="K15" s="130"/>
      <c r="L15" s="131"/>
      <c r="M15" s="132"/>
      <c r="N15" s="133"/>
      <c r="O15" s="134"/>
      <c r="P15" s="134"/>
      <c r="Q15" s="134"/>
      <c r="R15" s="135"/>
      <c r="S15" s="136"/>
      <c r="T15" s="137"/>
      <c r="U15" s="134"/>
      <c r="V15" s="134"/>
      <c r="W15" s="134"/>
      <c r="X15" s="135"/>
      <c r="Y15" s="136"/>
      <c r="Z15" s="137"/>
    </row>
    <row r="16" spans="1:26" x14ac:dyDescent="0.25">
      <c r="A16" s="26"/>
      <c r="B16" s="120" t="s">
        <v>85</v>
      </c>
      <c r="C16" s="107">
        <v>0</v>
      </c>
      <c r="D16" s="107">
        <v>0</v>
      </c>
      <c r="E16" s="108">
        <v>0</v>
      </c>
      <c r="F16" s="141">
        <v>4</v>
      </c>
      <c r="G16" s="121">
        <v>4</v>
      </c>
      <c r="H16" s="142">
        <v>4</v>
      </c>
      <c r="I16" s="121">
        <v>0</v>
      </c>
      <c r="J16" s="121">
        <v>0</v>
      </c>
      <c r="K16" s="121">
        <v>0</v>
      </c>
      <c r="L16" s="141">
        <v>5</v>
      </c>
      <c r="M16" s="121">
        <v>5</v>
      </c>
      <c r="N16" s="142">
        <v>0</v>
      </c>
      <c r="O16" s="128">
        <v>0</v>
      </c>
      <c r="P16" s="128">
        <v>0</v>
      </c>
      <c r="Q16" s="128">
        <v>0</v>
      </c>
      <c r="R16" s="143">
        <v>0</v>
      </c>
      <c r="S16" s="144">
        <v>0</v>
      </c>
      <c r="T16" s="145">
        <v>0</v>
      </c>
      <c r="U16" s="128">
        <v>5</v>
      </c>
      <c r="V16" s="128">
        <v>5</v>
      </c>
      <c r="W16" s="128">
        <v>0</v>
      </c>
      <c r="X16" s="143">
        <v>3</v>
      </c>
      <c r="Y16" s="144">
        <v>3</v>
      </c>
      <c r="Z16" s="145">
        <v>3</v>
      </c>
    </row>
    <row r="17" spans="1:26" x14ac:dyDescent="0.25">
      <c r="A17" s="26"/>
      <c r="B17" s="146" t="s">
        <v>77</v>
      </c>
      <c r="C17" s="110">
        <v>0</v>
      </c>
      <c r="D17" s="110">
        <v>0</v>
      </c>
      <c r="E17" s="109">
        <v>0</v>
      </c>
      <c r="F17" s="131">
        <v>5</v>
      </c>
      <c r="G17" s="132">
        <v>5</v>
      </c>
      <c r="H17" s="133">
        <v>5</v>
      </c>
      <c r="I17" s="130">
        <v>0</v>
      </c>
      <c r="J17" s="130">
        <v>0</v>
      </c>
      <c r="K17" s="130">
        <v>0</v>
      </c>
      <c r="L17" s="131">
        <v>3</v>
      </c>
      <c r="M17" s="132">
        <v>3</v>
      </c>
      <c r="N17" s="133">
        <v>0</v>
      </c>
      <c r="O17" s="134">
        <v>0</v>
      </c>
      <c r="P17" s="134">
        <v>0</v>
      </c>
      <c r="Q17" s="134">
        <v>0</v>
      </c>
      <c r="R17" s="135">
        <v>0</v>
      </c>
      <c r="S17" s="136">
        <v>0</v>
      </c>
      <c r="T17" s="137">
        <v>0</v>
      </c>
      <c r="U17" s="134">
        <v>3</v>
      </c>
      <c r="V17" s="134">
        <v>3</v>
      </c>
      <c r="W17" s="134">
        <v>0</v>
      </c>
      <c r="X17" s="135">
        <v>3</v>
      </c>
      <c r="Y17" s="136">
        <v>3</v>
      </c>
      <c r="Z17" s="137">
        <v>3</v>
      </c>
    </row>
    <row r="18" spans="1:26" x14ac:dyDescent="0.25">
      <c r="A18" s="26"/>
      <c r="B18" s="138" t="s">
        <v>11</v>
      </c>
      <c r="C18" s="110">
        <v>0</v>
      </c>
      <c r="D18" s="110">
        <v>0</v>
      </c>
      <c r="E18" s="109">
        <v>0</v>
      </c>
      <c r="F18" s="131">
        <v>2</v>
      </c>
      <c r="G18" s="132">
        <v>2</v>
      </c>
      <c r="H18" s="133">
        <v>2</v>
      </c>
      <c r="I18" s="130">
        <v>0</v>
      </c>
      <c r="J18" s="130">
        <v>0</v>
      </c>
      <c r="K18" s="130">
        <v>0</v>
      </c>
      <c r="L18" s="131">
        <v>3</v>
      </c>
      <c r="M18" s="132">
        <v>3</v>
      </c>
      <c r="N18" s="133">
        <v>0</v>
      </c>
      <c r="O18" s="134">
        <v>0</v>
      </c>
      <c r="P18" s="134">
        <v>0</v>
      </c>
      <c r="Q18" s="134">
        <v>0</v>
      </c>
      <c r="R18" s="135">
        <v>0</v>
      </c>
      <c r="S18" s="136">
        <v>0</v>
      </c>
      <c r="T18" s="137">
        <v>0</v>
      </c>
      <c r="U18" s="134">
        <v>3</v>
      </c>
      <c r="V18" s="134">
        <v>3</v>
      </c>
      <c r="W18" s="134">
        <v>0</v>
      </c>
      <c r="X18" s="135">
        <v>0</v>
      </c>
      <c r="Y18" s="136">
        <v>0</v>
      </c>
      <c r="Z18" s="137">
        <v>0</v>
      </c>
    </row>
    <row r="19" spans="1:26" x14ac:dyDescent="0.25">
      <c r="A19" s="26"/>
      <c r="B19" s="138" t="s">
        <v>1</v>
      </c>
      <c r="C19" s="110">
        <v>0</v>
      </c>
      <c r="D19" s="110">
        <v>0</v>
      </c>
      <c r="E19" s="109">
        <v>0</v>
      </c>
      <c r="F19" s="131">
        <v>3</v>
      </c>
      <c r="G19" s="132">
        <v>3</v>
      </c>
      <c r="H19" s="133">
        <v>3</v>
      </c>
      <c r="I19" s="130">
        <v>0</v>
      </c>
      <c r="J19" s="130">
        <v>0</v>
      </c>
      <c r="K19" s="130">
        <v>0</v>
      </c>
      <c r="L19" s="131">
        <v>2</v>
      </c>
      <c r="M19" s="132">
        <v>2</v>
      </c>
      <c r="N19" s="133">
        <v>0</v>
      </c>
      <c r="O19" s="134">
        <v>0</v>
      </c>
      <c r="P19" s="134">
        <v>0</v>
      </c>
      <c r="Q19" s="134">
        <v>0</v>
      </c>
      <c r="R19" s="135">
        <v>0</v>
      </c>
      <c r="S19" s="136">
        <v>0</v>
      </c>
      <c r="T19" s="137">
        <v>0</v>
      </c>
      <c r="U19" s="134">
        <v>1</v>
      </c>
      <c r="V19" s="134">
        <v>1</v>
      </c>
      <c r="W19" s="134">
        <v>0</v>
      </c>
      <c r="X19" s="135">
        <v>0</v>
      </c>
      <c r="Y19" s="136">
        <v>0</v>
      </c>
      <c r="Z19" s="137">
        <v>0</v>
      </c>
    </row>
    <row r="20" spans="1:26" x14ac:dyDescent="0.25">
      <c r="A20" s="26"/>
      <c r="B20" s="139" t="s">
        <v>2</v>
      </c>
      <c r="C20" s="110">
        <v>0</v>
      </c>
      <c r="D20" s="110">
        <v>0</v>
      </c>
      <c r="E20" s="109">
        <v>0</v>
      </c>
      <c r="F20" s="131">
        <v>4</v>
      </c>
      <c r="G20" s="132">
        <v>4</v>
      </c>
      <c r="H20" s="133">
        <v>4</v>
      </c>
      <c r="I20" s="130">
        <v>0</v>
      </c>
      <c r="J20" s="130">
        <v>0</v>
      </c>
      <c r="K20" s="130">
        <v>0</v>
      </c>
      <c r="L20" s="131">
        <v>2</v>
      </c>
      <c r="M20" s="132">
        <v>2</v>
      </c>
      <c r="N20" s="133">
        <v>0</v>
      </c>
      <c r="O20" s="134">
        <v>0</v>
      </c>
      <c r="P20" s="134">
        <v>0</v>
      </c>
      <c r="Q20" s="134">
        <v>0</v>
      </c>
      <c r="R20" s="135">
        <v>0</v>
      </c>
      <c r="S20" s="136">
        <v>0</v>
      </c>
      <c r="T20" s="137">
        <v>0</v>
      </c>
      <c r="U20" s="134">
        <v>1</v>
      </c>
      <c r="V20" s="134">
        <v>1</v>
      </c>
      <c r="W20" s="134">
        <v>0</v>
      </c>
      <c r="X20" s="135">
        <v>0</v>
      </c>
      <c r="Y20" s="136">
        <v>0</v>
      </c>
      <c r="Z20" s="137">
        <v>0</v>
      </c>
    </row>
    <row r="21" spans="1:26" x14ac:dyDescent="0.25">
      <c r="A21" s="26"/>
      <c r="B21" s="151"/>
      <c r="C21" s="150"/>
      <c r="D21" s="150"/>
      <c r="E21" s="130"/>
      <c r="F21" s="131"/>
      <c r="G21" s="132"/>
      <c r="H21" s="133"/>
      <c r="I21" s="130"/>
      <c r="J21" s="130"/>
      <c r="K21" s="130"/>
      <c r="L21" s="131"/>
      <c r="M21" s="132"/>
      <c r="N21" s="133"/>
      <c r="O21" s="134"/>
      <c r="P21" s="134"/>
      <c r="Q21" s="134"/>
      <c r="R21" s="135"/>
      <c r="S21" s="136"/>
      <c r="T21" s="137"/>
      <c r="U21" s="134"/>
      <c r="V21" s="134"/>
      <c r="W21" s="134"/>
      <c r="X21" s="135"/>
      <c r="Y21" s="136"/>
      <c r="Z21" s="137"/>
    </row>
    <row r="22" spans="1:26" x14ac:dyDescent="0.25">
      <c r="A22" s="26"/>
      <c r="B22" s="120" t="s">
        <v>81</v>
      </c>
      <c r="C22" s="107">
        <v>0</v>
      </c>
      <c r="D22" s="107">
        <v>0</v>
      </c>
      <c r="E22" s="108">
        <v>0</v>
      </c>
      <c r="F22" s="141">
        <v>5</v>
      </c>
      <c r="G22" s="121">
        <v>5</v>
      </c>
      <c r="H22" s="142">
        <v>5</v>
      </c>
      <c r="I22" s="121">
        <v>4</v>
      </c>
      <c r="J22" s="121">
        <v>2</v>
      </c>
      <c r="K22" s="121">
        <v>5</v>
      </c>
      <c r="L22" s="141">
        <v>5</v>
      </c>
      <c r="M22" s="121">
        <v>5</v>
      </c>
      <c r="N22" s="142">
        <v>0</v>
      </c>
      <c r="O22" s="128">
        <v>5</v>
      </c>
      <c r="P22" s="128">
        <v>5</v>
      </c>
      <c r="Q22" s="128">
        <v>5</v>
      </c>
      <c r="R22" s="143">
        <v>5</v>
      </c>
      <c r="S22" s="144">
        <v>5</v>
      </c>
      <c r="T22" s="145">
        <v>0</v>
      </c>
      <c r="U22" s="128">
        <v>2</v>
      </c>
      <c r="V22" s="128">
        <v>2</v>
      </c>
      <c r="W22" s="128">
        <v>2</v>
      </c>
      <c r="X22" s="143">
        <v>3</v>
      </c>
      <c r="Y22" s="144">
        <v>3</v>
      </c>
      <c r="Z22" s="145">
        <v>3</v>
      </c>
    </row>
    <row r="23" spans="1:26" x14ac:dyDescent="0.25">
      <c r="A23" s="26"/>
      <c r="B23" s="138" t="s">
        <v>3</v>
      </c>
      <c r="C23" s="110">
        <v>0</v>
      </c>
      <c r="D23" s="110">
        <v>0</v>
      </c>
      <c r="E23" s="109">
        <v>0</v>
      </c>
      <c r="F23" s="131">
        <v>4</v>
      </c>
      <c r="G23" s="132">
        <v>4</v>
      </c>
      <c r="H23" s="133">
        <v>4</v>
      </c>
      <c r="I23" s="130">
        <v>3</v>
      </c>
      <c r="J23" s="130">
        <v>2</v>
      </c>
      <c r="K23" s="130">
        <v>3</v>
      </c>
      <c r="L23" s="131">
        <v>1</v>
      </c>
      <c r="M23" s="132">
        <v>1</v>
      </c>
      <c r="N23" s="133">
        <v>0</v>
      </c>
      <c r="O23" s="134">
        <v>1</v>
      </c>
      <c r="P23" s="134">
        <v>1</v>
      </c>
      <c r="Q23" s="134">
        <v>1</v>
      </c>
      <c r="R23" s="135">
        <v>3</v>
      </c>
      <c r="S23" s="136">
        <v>3</v>
      </c>
      <c r="T23" s="137">
        <v>0</v>
      </c>
      <c r="U23" s="134">
        <v>1</v>
      </c>
      <c r="V23" s="134">
        <v>1</v>
      </c>
      <c r="W23" s="134">
        <v>1</v>
      </c>
      <c r="X23" s="135">
        <v>1</v>
      </c>
      <c r="Y23" s="136">
        <v>1</v>
      </c>
      <c r="Z23" s="137">
        <v>1</v>
      </c>
    </row>
    <row r="24" spans="1:26" x14ac:dyDescent="0.25">
      <c r="A24" s="26"/>
      <c r="B24" s="138" t="s">
        <v>4</v>
      </c>
      <c r="C24" s="110">
        <v>0</v>
      </c>
      <c r="D24" s="110">
        <v>0</v>
      </c>
      <c r="E24" s="109">
        <v>0</v>
      </c>
      <c r="F24" s="131">
        <v>3</v>
      </c>
      <c r="G24" s="132">
        <v>3</v>
      </c>
      <c r="H24" s="133">
        <v>3</v>
      </c>
      <c r="I24" s="130">
        <v>3</v>
      </c>
      <c r="J24" s="130">
        <v>2</v>
      </c>
      <c r="K24" s="130">
        <v>3</v>
      </c>
      <c r="L24" s="131">
        <v>1</v>
      </c>
      <c r="M24" s="132">
        <v>1</v>
      </c>
      <c r="N24" s="133">
        <v>0</v>
      </c>
      <c r="O24" s="134">
        <v>1</v>
      </c>
      <c r="P24" s="134">
        <v>1</v>
      </c>
      <c r="Q24" s="134">
        <v>1</v>
      </c>
      <c r="R24" s="135">
        <v>3</v>
      </c>
      <c r="S24" s="136">
        <v>3</v>
      </c>
      <c r="T24" s="137">
        <v>0</v>
      </c>
      <c r="U24" s="134">
        <v>1</v>
      </c>
      <c r="V24" s="134">
        <v>1</v>
      </c>
      <c r="W24" s="134">
        <v>1</v>
      </c>
      <c r="X24" s="135">
        <v>1</v>
      </c>
      <c r="Y24" s="136">
        <v>1</v>
      </c>
      <c r="Z24" s="137">
        <v>1</v>
      </c>
    </row>
    <row r="25" spans="1:26" x14ac:dyDescent="0.25">
      <c r="A25" s="26"/>
      <c r="B25" s="138" t="s">
        <v>54</v>
      </c>
      <c r="C25" s="110">
        <v>0</v>
      </c>
      <c r="D25" s="110">
        <v>0</v>
      </c>
      <c r="E25" s="109">
        <v>0</v>
      </c>
      <c r="F25" s="131">
        <v>5</v>
      </c>
      <c r="G25" s="132">
        <v>5</v>
      </c>
      <c r="H25" s="133">
        <v>5</v>
      </c>
      <c r="I25" s="130">
        <v>3</v>
      </c>
      <c r="J25" s="130">
        <v>2</v>
      </c>
      <c r="K25" s="130">
        <v>3</v>
      </c>
      <c r="L25" s="131">
        <v>3</v>
      </c>
      <c r="M25" s="132">
        <v>3</v>
      </c>
      <c r="N25" s="133">
        <v>0</v>
      </c>
      <c r="O25" s="134">
        <v>3</v>
      </c>
      <c r="P25" s="134">
        <v>3</v>
      </c>
      <c r="Q25" s="134">
        <v>3</v>
      </c>
      <c r="R25" s="135">
        <v>0</v>
      </c>
      <c r="S25" s="136">
        <v>2</v>
      </c>
      <c r="T25" s="137">
        <v>0</v>
      </c>
      <c r="U25" s="134">
        <v>3</v>
      </c>
      <c r="V25" s="134">
        <v>3</v>
      </c>
      <c r="W25" s="134">
        <v>3</v>
      </c>
      <c r="X25" s="135">
        <v>3</v>
      </c>
      <c r="Y25" s="136">
        <v>3</v>
      </c>
      <c r="Z25" s="137">
        <v>3</v>
      </c>
    </row>
    <row r="26" spans="1:26" x14ac:dyDescent="0.25">
      <c r="A26" s="26"/>
      <c r="B26" s="138" t="s">
        <v>29</v>
      </c>
      <c r="C26" s="110">
        <v>0</v>
      </c>
      <c r="D26" s="110">
        <v>0</v>
      </c>
      <c r="E26" s="109">
        <v>0</v>
      </c>
      <c r="F26" s="131">
        <v>3</v>
      </c>
      <c r="G26" s="132">
        <v>3</v>
      </c>
      <c r="H26" s="133">
        <v>3</v>
      </c>
      <c r="I26" s="130">
        <v>2</v>
      </c>
      <c r="J26" s="130">
        <v>1</v>
      </c>
      <c r="K26" s="130">
        <v>2</v>
      </c>
      <c r="L26" s="131">
        <v>0</v>
      </c>
      <c r="M26" s="132">
        <v>0</v>
      </c>
      <c r="N26" s="133">
        <v>0</v>
      </c>
      <c r="O26" s="134">
        <v>1</v>
      </c>
      <c r="P26" s="134">
        <v>1</v>
      </c>
      <c r="Q26" s="134">
        <v>1</v>
      </c>
      <c r="R26" s="135">
        <v>3</v>
      </c>
      <c r="S26" s="136">
        <v>3</v>
      </c>
      <c r="T26" s="137">
        <v>0</v>
      </c>
      <c r="U26" s="134">
        <v>1</v>
      </c>
      <c r="V26" s="134">
        <v>1</v>
      </c>
      <c r="W26" s="134">
        <v>1</v>
      </c>
      <c r="X26" s="135">
        <v>1</v>
      </c>
      <c r="Y26" s="136">
        <v>1</v>
      </c>
      <c r="Z26" s="137">
        <v>1</v>
      </c>
    </row>
    <row r="27" spans="1:26" x14ac:dyDescent="0.25">
      <c r="A27" s="26"/>
      <c r="B27" s="139" t="s">
        <v>5</v>
      </c>
      <c r="C27" s="110">
        <v>0</v>
      </c>
      <c r="D27" s="110">
        <v>0</v>
      </c>
      <c r="E27" s="109">
        <v>0</v>
      </c>
      <c r="F27" s="131">
        <v>0</v>
      </c>
      <c r="G27" s="132">
        <v>0</v>
      </c>
      <c r="H27" s="133">
        <v>0</v>
      </c>
      <c r="I27" s="130">
        <v>0</v>
      </c>
      <c r="J27" s="130">
        <v>0</v>
      </c>
      <c r="K27" s="130">
        <v>0</v>
      </c>
      <c r="L27" s="131">
        <v>0</v>
      </c>
      <c r="M27" s="132">
        <v>0</v>
      </c>
      <c r="N27" s="133">
        <v>0</v>
      </c>
      <c r="O27" s="134">
        <v>0</v>
      </c>
      <c r="P27" s="134">
        <v>3</v>
      </c>
      <c r="Q27" s="134">
        <v>0</v>
      </c>
      <c r="R27" s="135">
        <v>0</v>
      </c>
      <c r="S27" s="136">
        <v>3</v>
      </c>
      <c r="T27" s="137">
        <v>0</v>
      </c>
      <c r="U27" s="134">
        <v>0</v>
      </c>
      <c r="V27" s="134">
        <v>1</v>
      </c>
      <c r="W27" s="134">
        <v>0</v>
      </c>
      <c r="X27" s="135">
        <v>0</v>
      </c>
      <c r="Y27" s="136">
        <v>1</v>
      </c>
      <c r="Z27" s="137">
        <v>0</v>
      </c>
    </row>
    <row r="28" spans="1:26" x14ac:dyDescent="0.25">
      <c r="A28" s="26"/>
      <c r="B28" s="140"/>
      <c r="C28" s="150"/>
      <c r="D28" s="150"/>
      <c r="E28" s="130"/>
      <c r="F28" s="131"/>
      <c r="G28" s="132"/>
      <c r="H28" s="133"/>
      <c r="I28" s="130"/>
      <c r="J28" s="130"/>
      <c r="K28" s="130"/>
      <c r="L28" s="131"/>
      <c r="M28" s="132"/>
      <c r="N28" s="133"/>
      <c r="O28" s="134"/>
      <c r="P28" s="134"/>
      <c r="Q28" s="134"/>
      <c r="R28" s="135"/>
      <c r="S28" s="136"/>
      <c r="T28" s="137"/>
      <c r="U28" s="134"/>
      <c r="V28" s="134"/>
      <c r="W28" s="134"/>
      <c r="X28" s="135"/>
      <c r="Y28" s="136"/>
      <c r="Z28" s="137"/>
    </row>
    <row r="29" spans="1:26" x14ac:dyDescent="0.25">
      <c r="A29" s="26"/>
      <c r="B29" s="120" t="s">
        <v>82</v>
      </c>
      <c r="C29" s="107">
        <v>0</v>
      </c>
      <c r="D29" s="107">
        <v>0</v>
      </c>
      <c r="E29" s="108">
        <v>0</v>
      </c>
      <c r="F29" s="141">
        <v>1</v>
      </c>
      <c r="G29" s="121">
        <v>1</v>
      </c>
      <c r="H29" s="142">
        <v>1</v>
      </c>
      <c r="I29" s="121">
        <v>2</v>
      </c>
      <c r="J29" s="121">
        <v>2</v>
      </c>
      <c r="K29" s="121">
        <v>2</v>
      </c>
      <c r="L29" s="141">
        <v>0</v>
      </c>
      <c r="M29" s="121">
        <v>0</v>
      </c>
      <c r="N29" s="142">
        <v>0</v>
      </c>
      <c r="O29" s="128">
        <v>0</v>
      </c>
      <c r="P29" s="128">
        <v>0</v>
      </c>
      <c r="Q29" s="128">
        <v>0</v>
      </c>
      <c r="R29" s="143">
        <v>0</v>
      </c>
      <c r="S29" s="144">
        <v>0</v>
      </c>
      <c r="T29" s="145">
        <v>0</v>
      </c>
      <c r="U29" s="128">
        <v>3</v>
      </c>
      <c r="V29" s="128">
        <v>3</v>
      </c>
      <c r="W29" s="128">
        <v>3</v>
      </c>
      <c r="X29" s="143">
        <v>4</v>
      </c>
      <c r="Y29" s="144">
        <v>4</v>
      </c>
      <c r="Z29" s="145">
        <v>4</v>
      </c>
    </row>
    <row r="30" spans="1:26" x14ac:dyDescent="0.25">
      <c r="A30" s="26"/>
      <c r="B30" s="138" t="s">
        <v>23</v>
      </c>
      <c r="C30" s="110">
        <v>0</v>
      </c>
      <c r="D30" s="110">
        <v>0</v>
      </c>
      <c r="E30" s="109">
        <v>0</v>
      </c>
      <c r="F30" s="131">
        <v>3</v>
      </c>
      <c r="G30" s="132">
        <v>3</v>
      </c>
      <c r="H30" s="133">
        <v>3</v>
      </c>
      <c r="I30" s="130">
        <v>3</v>
      </c>
      <c r="J30" s="130">
        <v>2</v>
      </c>
      <c r="K30" s="130">
        <v>3</v>
      </c>
      <c r="L30" s="131">
        <v>0</v>
      </c>
      <c r="M30" s="132">
        <v>0</v>
      </c>
      <c r="N30" s="133">
        <v>0</v>
      </c>
      <c r="O30" s="134">
        <v>0</v>
      </c>
      <c r="P30" s="134">
        <v>0</v>
      </c>
      <c r="Q30" s="134">
        <v>0</v>
      </c>
      <c r="R30" s="135">
        <v>0</v>
      </c>
      <c r="S30" s="136">
        <v>0</v>
      </c>
      <c r="T30" s="137">
        <v>0</v>
      </c>
      <c r="U30" s="134">
        <v>3</v>
      </c>
      <c r="V30" s="134">
        <v>3</v>
      </c>
      <c r="W30" s="134">
        <v>3</v>
      </c>
      <c r="X30" s="135">
        <v>3</v>
      </c>
      <c r="Y30" s="136">
        <v>3</v>
      </c>
      <c r="Z30" s="137">
        <v>3</v>
      </c>
    </row>
    <row r="31" spans="1:26" x14ac:dyDescent="0.25">
      <c r="A31" s="26"/>
      <c r="B31" s="138" t="s">
        <v>24</v>
      </c>
      <c r="C31" s="110">
        <v>0</v>
      </c>
      <c r="D31" s="110">
        <v>0</v>
      </c>
      <c r="E31" s="109">
        <v>0</v>
      </c>
      <c r="F31" s="131">
        <v>0</v>
      </c>
      <c r="G31" s="132">
        <v>0</v>
      </c>
      <c r="H31" s="133">
        <v>0</v>
      </c>
      <c r="I31" s="130">
        <v>0</v>
      </c>
      <c r="J31" s="130">
        <v>2</v>
      </c>
      <c r="K31" s="130">
        <v>2</v>
      </c>
      <c r="L31" s="131">
        <v>0</v>
      </c>
      <c r="M31" s="132">
        <v>0</v>
      </c>
      <c r="N31" s="133">
        <v>0</v>
      </c>
      <c r="O31" s="134">
        <v>0</v>
      </c>
      <c r="P31" s="134">
        <v>0</v>
      </c>
      <c r="Q31" s="134">
        <v>0</v>
      </c>
      <c r="R31" s="135">
        <v>0</v>
      </c>
      <c r="S31" s="136">
        <v>0</v>
      </c>
      <c r="T31" s="137">
        <v>0</v>
      </c>
      <c r="U31" s="134">
        <v>3</v>
      </c>
      <c r="V31" s="134">
        <v>3</v>
      </c>
      <c r="W31" s="134">
        <v>3</v>
      </c>
      <c r="X31" s="135">
        <v>1</v>
      </c>
      <c r="Y31" s="136">
        <v>1</v>
      </c>
      <c r="Z31" s="137">
        <v>1</v>
      </c>
    </row>
    <row r="32" spans="1:26" x14ac:dyDescent="0.25">
      <c r="A32" s="26"/>
      <c r="B32" s="139" t="s">
        <v>30</v>
      </c>
      <c r="C32" s="110">
        <v>0</v>
      </c>
      <c r="D32" s="110">
        <v>0</v>
      </c>
      <c r="E32" s="109">
        <v>0</v>
      </c>
      <c r="F32" s="131">
        <v>5</v>
      </c>
      <c r="G32" s="132">
        <v>5</v>
      </c>
      <c r="H32" s="133">
        <v>5</v>
      </c>
      <c r="I32" s="130">
        <v>3</v>
      </c>
      <c r="J32" s="130">
        <v>0</v>
      </c>
      <c r="K32" s="130">
        <v>0</v>
      </c>
      <c r="L32" s="131">
        <v>0</v>
      </c>
      <c r="M32" s="132">
        <v>0</v>
      </c>
      <c r="N32" s="133">
        <v>0</v>
      </c>
      <c r="O32" s="134">
        <v>0</v>
      </c>
      <c r="P32" s="134">
        <v>0</v>
      </c>
      <c r="Q32" s="134">
        <v>0</v>
      </c>
      <c r="R32" s="135">
        <v>0</v>
      </c>
      <c r="S32" s="136">
        <v>0</v>
      </c>
      <c r="T32" s="137">
        <v>0</v>
      </c>
      <c r="U32" s="134">
        <v>3</v>
      </c>
      <c r="V32" s="134">
        <v>3</v>
      </c>
      <c r="W32" s="134">
        <v>3</v>
      </c>
      <c r="X32" s="135">
        <v>2</v>
      </c>
      <c r="Y32" s="136">
        <v>2</v>
      </c>
      <c r="Z32" s="137">
        <v>2</v>
      </c>
    </row>
    <row r="33" spans="1:26" x14ac:dyDescent="0.25">
      <c r="A33" s="26"/>
      <c r="B33" s="152"/>
      <c r="C33" s="150"/>
      <c r="D33" s="150"/>
      <c r="E33" s="130"/>
      <c r="F33" s="131"/>
      <c r="G33" s="132"/>
      <c r="H33" s="133"/>
      <c r="I33" s="130"/>
      <c r="J33" s="130"/>
      <c r="K33" s="130"/>
      <c r="L33" s="131"/>
      <c r="M33" s="132"/>
      <c r="N33" s="133"/>
      <c r="O33" s="134"/>
      <c r="P33" s="134"/>
      <c r="Q33" s="134"/>
      <c r="R33" s="135"/>
      <c r="S33" s="136"/>
      <c r="T33" s="137"/>
      <c r="U33" s="134"/>
      <c r="V33" s="134"/>
      <c r="W33" s="134"/>
      <c r="X33" s="135"/>
      <c r="Y33" s="136"/>
      <c r="Z33" s="137"/>
    </row>
    <row r="34" spans="1:26" x14ac:dyDescent="0.25">
      <c r="A34" s="26"/>
      <c r="B34" s="120" t="s">
        <v>86</v>
      </c>
      <c r="C34" s="107">
        <v>0</v>
      </c>
      <c r="D34" s="107">
        <v>0</v>
      </c>
      <c r="E34" s="108">
        <v>0</v>
      </c>
      <c r="F34" s="141">
        <v>3</v>
      </c>
      <c r="G34" s="121">
        <v>3</v>
      </c>
      <c r="H34" s="142">
        <v>3</v>
      </c>
      <c r="I34" s="121">
        <v>3</v>
      </c>
      <c r="J34" s="121">
        <v>3</v>
      </c>
      <c r="K34" s="121">
        <v>3</v>
      </c>
      <c r="L34" s="141">
        <v>0</v>
      </c>
      <c r="M34" s="121">
        <v>0</v>
      </c>
      <c r="N34" s="142">
        <v>0</v>
      </c>
      <c r="O34" s="128">
        <v>0</v>
      </c>
      <c r="P34" s="128">
        <v>0</v>
      </c>
      <c r="Q34" s="128">
        <v>0</v>
      </c>
      <c r="R34" s="143">
        <v>3</v>
      </c>
      <c r="S34" s="144">
        <v>3</v>
      </c>
      <c r="T34" s="145">
        <v>0</v>
      </c>
      <c r="U34" s="128">
        <v>2</v>
      </c>
      <c r="V34" s="128">
        <v>2</v>
      </c>
      <c r="W34" s="128">
        <v>2</v>
      </c>
      <c r="X34" s="143">
        <v>5</v>
      </c>
      <c r="Y34" s="144">
        <v>5</v>
      </c>
      <c r="Z34" s="145">
        <v>5</v>
      </c>
    </row>
    <row r="35" spans="1:26" x14ac:dyDescent="0.25">
      <c r="A35" s="26"/>
      <c r="B35" s="138" t="s">
        <v>31</v>
      </c>
      <c r="C35" s="110">
        <v>0</v>
      </c>
      <c r="D35" s="110">
        <v>0</v>
      </c>
      <c r="E35" s="109">
        <v>0</v>
      </c>
      <c r="F35" s="131">
        <v>5</v>
      </c>
      <c r="G35" s="132">
        <v>5</v>
      </c>
      <c r="H35" s="133">
        <v>5</v>
      </c>
      <c r="I35" s="130">
        <v>3</v>
      </c>
      <c r="J35" s="130">
        <v>3</v>
      </c>
      <c r="K35" s="130">
        <v>3</v>
      </c>
      <c r="L35" s="131">
        <v>0</v>
      </c>
      <c r="M35" s="132">
        <v>0</v>
      </c>
      <c r="N35" s="133">
        <v>0</v>
      </c>
      <c r="O35" s="134">
        <v>0</v>
      </c>
      <c r="P35" s="134">
        <v>0</v>
      </c>
      <c r="Q35" s="134">
        <v>0</v>
      </c>
      <c r="R35" s="135">
        <v>3</v>
      </c>
      <c r="S35" s="136">
        <v>3</v>
      </c>
      <c r="T35" s="137">
        <v>0</v>
      </c>
      <c r="U35" s="134">
        <v>2</v>
      </c>
      <c r="V35" s="134">
        <v>2</v>
      </c>
      <c r="W35" s="134">
        <v>2</v>
      </c>
      <c r="X35" s="135">
        <v>3</v>
      </c>
      <c r="Y35" s="136">
        <v>3</v>
      </c>
      <c r="Z35" s="137">
        <v>3</v>
      </c>
    </row>
    <row r="36" spans="1:26" x14ac:dyDescent="0.25">
      <c r="A36" s="26"/>
      <c r="B36" s="138" t="s">
        <v>6</v>
      </c>
      <c r="C36" s="110">
        <v>0</v>
      </c>
      <c r="D36" s="110">
        <v>0</v>
      </c>
      <c r="E36" s="109">
        <v>0</v>
      </c>
      <c r="F36" s="131">
        <v>4</v>
      </c>
      <c r="G36" s="132">
        <v>4</v>
      </c>
      <c r="H36" s="133">
        <v>4</v>
      </c>
      <c r="I36" s="130">
        <v>3</v>
      </c>
      <c r="J36" s="130">
        <v>3</v>
      </c>
      <c r="K36" s="130">
        <v>3</v>
      </c>
      <c r="L36" s="131">
        <v>0</v>
      </c>
      <c r="M36" s="132">
        <v>0</v>
      </c>
      <c r="N36" s="133">
        <v>0</v>
      </c>
      <c r="O36" s="134">
        <v>0</v>
      </c>
      <c r="P36" s="134">
        <v>0</v>
      </c>
      <c r="Q36" s="134">
        <v>0</v>
      </c>
      <c r="R36" s="135">
        <v>3</v>
      </c>
      <c r="S36" s="136">
        <v>3</v>
      </c>
      <c r="T36" s="137">
        <v>0</v>
      </c>
      <c r="U36" s="134">
        <v>2</v>
      </c>
      <c r="V36" s="134">
        <v>2</v>
      </c>
      <c r="W36" s="134">
        <v>2</v>
      </c>
      <c r="X36" s="135">
        <v>3</v>
      </c>
      <c r="Y36" s="136">
        <v>3</v>
      </c>
      <c r="Z36" s="137">
        <v>3</v>
      </c>
    </row>
    <row r="37" spans="1:26" x14ac:dyDescent="0.25">
      <c r="A37" s="26"/>
      <c r="B37" s="139" t="s">
        <v>7</v>
      </c>
      <c r="C37" s="110">
        <v>0</v>
      </c>
      <c r="D37" s="110">
        <v>0</v>
      </c>
      <c r="E37" s="109">
        <v>0</v>
      </c>
      <c r="F37" s="131">
        <v>3</v>
      </c>
      <c r="G37" s="132">
        <v>3</v>
      </c>
      <c r="H37" s="133">
        <v>3</v>
      </c>
      <c r="I37" s="130">
        <v>3</v>
      </c>
      <c r="J37" s="130">
        <v>3</v>
      </c>
      <c r="K37" s="130">
        <v>3</v>
      </c>
      <c r="L37" s="131">
        <v>0</v>
      </c>
      <c r="M37" s="132">
        <v>0</v>
      </c>
      <c r="N37" s="133">
        <v>0</v>
      </c>
      <c r="O37" s="134">
        <v>0</v>
      </c>
      <c r="P37" s="134">
        <v>0</v>
      </c>
      <c r="Q37" s="134">
        <v>0</v>
      </c>
      <c r="R37" s="135">
        <v>3</v>
      </c>
      <c r="S37" s="136">
        <v>3</v>
      </c>
      <c r="T37" s="137">
        <v>0</v>
      </c>
      <c r="U37" s="134">
        <v>2</v>
      </c>
      <c r="V37" s="134">
        <v>2</v>
      </c>
      <c r="W37" s="134">
        <v>2</v>
      </c>
      <c r="X37" s="135">
        <v>3</v>
      </c>
      <c r="Y37" s="136">
        <v>3</v>
      </c>
      <c r="Z37" s="137">
        <v>3</v>
      </c>
    </row>
    <row r="38" spans="1:26" x14ac:dyDescent="0.25">
      <c r="A38" s="26"/>
      <c r="B38" s="152"/>
      <c r="C38" s="150"/>
      <c r="D38" s="150"/>
      <c r="E38" s="130"/>
      <c r="F38" s="131"/>
      <c r="G38" s="132"/>
      <c r="H38" s="133"/>
      <c r="I38" s="130"/>
      <c r="J38" s="130"/>
      <c r="K38" s="130"/>
      <c r="L38" s="131"/>
      <c r="M38" s="132"/>
      <c r="N38" s="133"/>
      <c r="O38" s="134"/>
      <c r="P38" s="134"/>
      <c r="Q38" s="134"/>
      <c r="R38" s="135"/>
      <c r="S38" s="136"/>
      <c r="T38" s="137"/>
      <c r="U38" s="134"/>
      <c r="V38" s="134"/>
      <c r="W38" s="134"/>
      <c r="X38" s="135"/>
      <c r="Y38" s="136"/>
      <c r="Z38" s="137"/>
    </row>
    <row r="39" spans="1:26" x14ac:dyDescent="0.25">
      <c r="A39" s="26"/>
      <c r="B39" s="120" t="s">
        <v>83</v>
      </c>
      <c r="C39" s="107">
        <v>0</v>
      </c>
      <c r="D39" s="107">
        <v>0</v>
      </c>
      <c r="E39" s="108">
        <v>0</v>
      </c>
      <c r="F39" s="141">
        <v>2</v>
      </c>
      <c r="G39" s="121">
        <v>2</v>
      </c>
      <c r="H39" s="142">
        <v>2</v>
      </c>
      <c r="I39" s="121">
        <v>2</v>
      </c>
      <c r="J39" s="121">
        <v>2</v>
      </c>
      <c r="K39" s="121">
        <v>2</v>
      </c>
      <c r="L39" s="141">
        <v>0</v>
      </c>
      <c r="M39" s="121">
        <v>0</v>
      </c>
      <c r="N39" s="142">
        <v>0</v>
      </c>
      <c r="O39" s="128">
        <v>0</v>
      </c>
      <c r="P39" s="128">
        <v>0</v>
      </c>
      <c r="Q39" s="128">
        <v>0</v>
      </c>
      <c r="R39" s="143">
        <v>0</v>
      </c>
      <c r="S39" s="144">
        <v>0</v>
      </c>
      <c r="T39" s="145">
        <v>0</v>
      </c>
      <c r="U39" s="128">
        <v>2</v>
      </c>
      <c r="V39" s="128">
        <v>2</v>
      </c>
      <c r="W39" s="128">
        <v>2</v>
      </c>
      <c r="X39" s="143">
        <v>4</v>
      </c>
      <c r="Y39" s="144">
        <v>4</v>
      </c>
      <c r="Z39" s="145">
        <v>4</v>
      </c>
    </row>
    <row r="40" spans="1:26" x14ac:dyDescent="0.25">
      <c r="A40" s="26"/>
      <c r="B40" s="153" t="s">
        <v>8</v>
      </c>
      <c r="C40" s="110">
        <v>0</v>
      </c>
      <c r="D40" s="110">
        <v>0</v>
      </c>
      <c r="E40" s="109">
        <v>0</v>
      </c>
      <c r="F40" s="131">
        <v>3</v>
      </c>
      <c r="G40" s="132">
        <v>3</v>
      </c>
      <c r="H40" s="133">
        <v>3</v>
      </c>
      <c r="I40" s="130">
        <v>0</v>
      </c>
      <c r="J40" s="130">
        <v>2</v>
      </c>
      <c r="K40" s="130">
        <v>2</v>
      </c>
      <c r="L40" s="131">
        <v>0</v>
      </c>
      <c r="M40" s="132">
        <v>0</v>
      </c>
      <c r="N40" s="133">
        <v>0</v>
      </c>
      <c r="O40" s="134">
        <v>0</v>
      </c>
      <c r="P40" s="134">
        <v>0</v>
      </c>
      <c r="Q40" s="134">
        <v>0</v>
      </c>
      <c r="R40" s="135">
        <v>0</v>
      </c>
      <c r="S40" s="136">
        <v>0</v>
      </c>
      <c r="T40" s="137">
        <v>0</v>
      </c>
      <c r="U40" s="134">
        <v>2</v>
      </c>
      <c r="V40" s="134">
        <v>2</v>
      </c>
      <c r="W40" s="134">
        <v>2</v>
      </c>
      <c r="X40" s="135">
        <v>0</v>
      </c>
      <c r="Y40" s="136">
        <v>0</v>
      </c>
      <c r="Z40" s="137">
        <v>0</v>
      </c>
    </row>
    <row r="41" spans="1:26" ht="15" customHeight="1" x14ac:dyDescent="0.25">
      <c r="A41" s="26"/>
      <c r="B41" s="154" t="s">
        <v>88</v>
      </c>
      <c r="C41" s="111">
        <v>0</v>
      </c>
      <c r="D41" s="111">
        <v>0</v>
      </c>
      <c r="E41" s="111">
        <v>0</v>
      </c>
      <c r="F41" s="156">
        <v>5</v>
      </c>
      <c r="G41" s="157">
        <v>5</v>
      </c>
      <c r="H41" s="158">
        <v>5</v>
      </c>
      <c r="I41" s="155">
        <v>3</v>
      </c>
      <c r="J41" s="155">
        <v>3</v>
      </c>
      <c r="K41" s="155">
        <v>3</v>
      </c>
      <c r="L41" s="156">
        <v>0</v>
      </c>
      <c r="M41" s="157">
        <v>0</v>
      </c>
      <c r="N41" s="158">
        <v>0</v>
      </c>
      <c r="O41" s="159">
        <v>0</v>
      </c>
      <c r="P41" s="159">
        <v>0</v>
      </c>
      <c r="Q41" s="159">
        <v>0</v>
      </c>
      <c r="R41" s="160">
        <v>0</v>
      </c>
      <c r="S41" s="161">
        <v>0</v>
      </c>
      <c r="T41" s="162">
        <v>0</v>
      </c>
      <c r="U41" s="159">
        <v>2</v>
      </c>
      <c r="V41" s="159">
        <v>2</v>
      </c>
      <c r="W41" s="159">
        <v>2</v>
      </c>
      <c r="X41" s="160">
        <v>3</v>
      </c>
      <c r="Y41" s="161">
        <v>3</v>
      </c>
      <c r="Z41" s="162">
        <v>3</v>
      </c>
    </row>
    <row r="42" spans="1:26" x14ac:dyDescent="0.25">
      <c r="A42" s="26"/>
      <c r="B42" s="26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</sheetData>
  <sheetProtection selectLockedCells="1"/>
  <mergeCells count="8">
    <mergeCell ref="X2:Z2"/>
    <mergeCell ref="U2:W2"/>
    <mergeCell ref="C2:E2"/>
    <mergeCell ref="F2:H2"/>
    <mergeCell ref="I2:K2"/>
    <mergeCell ref="L2:N2"/>
    <mergeCell ref="O2:Q2"/>
    <mergeCell ref="R2:T2"/>
  </mergeCells>
  <conditionalFormatting sqref="C5:Z41">
    <cfRule type="cellIs" dxfId="40" priority="1" operator="equal">
      <formula>0</formula>
    </cfRule>
  </conditionalFormatting>
  <pageMargins left="0.7" right="0.7" top="0.78740157499999996" bottom="0.78740157499999996" header="0.3" footer="0.3"/>
  <pageSetup paperSize="9" scale="64" orientation="landscape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93"/>
  <sheetViews>
    <sheetView zoomScale="70" zoomScaleNormal="70" workbookViewId="0"/>
  </sheetViews>
  <sheetFormatPr baseColWidth="10" defaultRowHeight="15" x14ac:dyDescent="0.25"/>
  <cols>
    <col min="1" max="1" width="2.7109375" style="26" customWidth="1"/>
    <col min="2" max="2" width="11.42578125" style="26"/>
    <col min="3" max="3" width="2.7109375" style="26" customWidth="1"/>
    <col min="4" max="13" width="11.42578125" style="26"/>
    <col min="14" max="14" width="5.7109375" style="26" customWidth="1"/>
    <col min="15" max="16384" width="11.42578125" style="26"/>
  </cols>
  <sheetData>
    <row r="2" spans="2:2" x14ac:dyDescent="0.25">
      <c r="B2" s="207" t="s">
        <v>18</v>
      </c>
    </row>
    <row r="3" spans="2:2" x14ac:dyDescent="0.25">
      <c r="B3" s="207"/>
    </row>
    <row r="4" spans="2:2" x14ac:dyDescent="0.25">
      <c r="B4" s="207"/>
    </row>
    <row r="5" spans="2:2" x14ac:dyDescent="0.25">
      <c r="B5" s="207"/>
    </row>
    <row r="6" spans="2:2" x14ac:dyDescent="0.25">
      <c r="B6" s="207"/>
    </row>
    <row r="7" spans="2:2" x14ac:dyDescent="0.25">
      <c r="B7" s="207"/>
    </row>
    <row r="8" spans="2:2" x14ac:dyDescent="0.25">
      <c r="B8" s="207"/>
    </row>
    <row r="9" spans="2:2" x14ac:dyDescent="0.25">
      <c r="B9" s="207"/>
    </row>
    <row r="10" spans="2:2" x14ac:dyDescent="0.25">
      <c r="B10" s="207"/>
    </row>
    <row r="11" spans="2:2" x14ac:dyDescent="0.25">
      <c r="B11" s="207"/>
    </row>
    <row r="12" spans="2:2" x14ac:dyDescent="0.25">
      <c r="B12" s="207"/>
    </row>
    <row r="13" spans="2:2" x14ac:dyDescent="0.25">
      <c r="B13" s="207"/>
    </row>
    <row r="14" spans="2:2" x14ac:dyDescent="0.25">
      <c r="B14" s="207"/>
    </row>
    <row r="15" spans="2:2" x14ac:dyDescent="0.25">
      <c r="B15" s="207"/>
    </row>
    <row r="16" spans="2:2" x14ac:dyDescent="0.25">
      <c r="B16" s="207"/>
    </row>
    <row r="17" spans="2:25" x14ac:dyDescent="0.25">
      <c r="B17" s="207"/>
    </row>
    <row r="18" spans="2:25" x14ac:dyDescent="0.25">
      <c r="B18" s="207"/>
    </row>
    <row r="19" spans="2:25" x14ac:dyDescent="0.25">
      <c r="B19" s="207"/>
    </row>
    <row r="20" spans="2:25" x14ac:dyDescent="0.25">
      <c r="B20" s="207"/>
    </row>
    <row r="21" spans="2:25" x14ac:dyDescent="0.25">
      <c r="B21" s="207"/>
    </row>
    <row r="22" spans="2:25" x14ac:dyDescent="0.25">
      <c r="B22" s="207"/>
    </row>
    <row r="23" spans="2:25" x14ac:dyDescent="0.25">
      <c r="B23" s="207"/>
    </row>
    <row r="24" spans="2:25" x14ac:dyDescent="0.25">
      <c r="B24" s="207"/>
    </row>
    <row r="25" spans="2:25" x14ac:dyDescent="0.25">
      <c r="B25" s="207"/>
    </row>
    <row r="26" spans="2:25" x14ac:dyDescent="0.25">
      <c r="B26" s="207"/>
    </row>
    <row r="27" spans="2:25" x14ac:dyDescent="0.25">
      <c r="B27" s="207"/>
    </row>
    <row r="28" spans="2:25" x14ac:dyDescent="0.25">
      <c r="B28" s="207"/>
    </row>
    <row r="29" spans="2:25" x14ac:dyDescent="0.25">
      <c r="B29" s="207"/>
    </row>
    <row r="31" spans="2:25" x14ac:dyDescent="0.25"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</row>
    <row r="33" spans="2:2" x14ac:dyDescent="0.25">
      <c r="B33" s="207" t="s">
        <v>19</v>
      </c>
    </row>
    <row r="34" spans="2:2" x14ac:dyDescent="0.25">
      <c r="B34" s="207"/>
    </row>
    <row r="35" spans="2:2" x14ac:dyDescent="0.25">
      <c r="B35" s="207"/>
    </row>
    <row r="36" spans="2:2" x14ac:dyDescent="0.25">
      <c r="B36" s="207"/>
    </row>
    <row r="37" spans="2:2" x14ac:dyDescent="0.25">
      <c r="B37" s="207"/>
    </row>
    <row r="38" spans="2:2" x14ac:dyDescent="0.25">
      <c r="B38" s="207"/>
    </row>
    <row r="39" spans="2:2" x14ac:dyDescent="0.25">
      <c r="B39" s="207"/>
    </row>
    <row r="40" spans="2:2" x14ac:dyDescent="0.25">
      <c r="B40" s="207"/>
    </row>
    <row r="41" spans="2:2" x14ac:dyDescent="0.25">
      <c r="B41" s="207"/>
    </row>
    <row r="42" spans="2:2" x14ac:dyDescent="0.25">
      <c r="B42" s="207"/>
    </row>
    <row r="43" spans="2:2" x14ac:dyDescent="0.25">
      <c r="B43" s="207"/>
    </row>
    <row r="44" spans="2:2" x14ac:dyDescent="0.25">
      <c r="B44" s="207"/>
    </row>
    <row r="45" spans="2:2" x14ac:dyDescent="0.25">
      <c r="B45" s="207"/>
    </row>
    <row r="46" spans="2:2" x14ac:dyDescent="0.25">
      <c r="B46" s="207"/>
    </row>
    <row r="47" spans="2:2" x14ac:dyDescent="0.25">
      <c r="B47" s="207"/>
    </row>
    <row r="48" spans="2:2" x14ac:dyDescent="0.25">
      <c r="B48" s="207"/>
    </row>
    <row r="49" spans="2:25" x14ac:dyDescent="0.25">
      <c r="B49" s="207"/>
    </row>
    <row r="50" spans="2:25" x14ac:dyDescent="0.25">
      <c r="B50" s="207"/>
    </row>
    <row r="51" spans="2:25" x14ac:dyDescent="0.25">
      <c r="B51" s="207"/>
    </row>
    <row r="52" spans="2:25" x14ac:dyDescent="0.25">
      <c r="B52" s="207"/>
    </row>
    <row r="53" spans="2:25" x14ac:dyDescent="0.25">
      <c r="B53" s="207"/>
    </row>
    <row r="54" spans="2:25" x14ac:dyDescent="0.25">
      <c r="B54" s="207"/>
    </row>
    <row r="55" spans="2:25" x14ac:dyDescent="0.25">
      <c r="B55" s="207"/>
    </row>
    <row r="56" spans="2:25" x14ac:dyDescent="0.25">
      <c r="B56" s="207"/>
    </row>
    <row r="57" spans="2:25" x14ac:dyDescent="0.25">
      <c r="B57" s="207"/>
    </row>
    <row r="58" spans="2:25" x14ac:dyDescent="0.25">
      <c r="B58" s="207"/>
    </row>
    <row r="59" spans="2:25" x14ac:dyDescent="0.25">
      <c r="B59" s="207"/>
    </row>
    <row r="60" spans="2:25" x14ac:dyDescent="0.25">
      <c r="B60" s="207"/>
    </row>
    <row r="62" spans="2:25" x14ac:dyDescent="0.25"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</row>
    <row r="64" spans="2:25" x14ac:dyDescent="0.25">
      <c r="B64" s="207" t="s">
        <v>20</v>
      </c>
    </row>
    <row r="65" spans="2:2" x14ac:dyDescent="0.25">
      <c r="B65" s="207"/>
    </row>
    <row r="66" spans="2:2" x14ac:dyDescent="0.25">
      <c r="B66" s="207"/>
    </row>
    <row r="67" spans="2:2" x14ac:dyDescent="0.25">
      <c r="B67" s="207"/>
    </row>
    <row r="68" spans="2:2" x14ac:dyDescent="0.25">
      <c r="B68" s="207"/>
    </row>
    <row r="69" spans="2:2" x14ac:dyDescent="0.25">
      <c r="B69" s="207"/>
    </row>
    <row r="70" spans="2:2" x14ac:dyDescent="0.25">
      <c r="B70" s="207"/>
    </row>
    <row r="71" spans="2:2" x14ac:dyDescent="0.25">
      <c r="B71" s="207"/>
    </row>
    <row r="72" spans="2:2" x14ac:dyDescent="0.25">
      <c r="B72" s="207"/>
    </row>
    <row r="73" spans="2:2" x14ac:dyDescent="0.25">
      <c r="B73" s="207"/>
    </row>
    <row r="74" spans="2:2" x14ac:dyDescent="0.25">
      <c r="B74" s="207"/>
    </row>
    <row r="75" spans="2:2" x14ac:dyDescent="0.25">
      <c r="B75" s="207"/>
    </row>
    <row r="76" spans="2:2" x14ac:dyDescent="0.25">
      <c r="B76" s="207"/>
    </row>
    <row r="77" spans="2:2" x14ac:dyDescent="0.25">
      <c r="B77" s="207"/>
    </row>
    <row r="78" spans="2:2" x14ac:dyDescent="0.25">
      <c r="B78" s="207"/>
    </row>
    <row r="79" spans="2:2" x14ac:dyDescent="0.25">
      <c r="B79" s="207"/>
    </row>
    <row r="80" spans="2:2" x14ac:dyDescent="0.25">
      <c r="B80" s="207"/>
    </row>
    <row r="81" spans="2:25" x14ac:dyDescent="0.25">
      <c r="B81" s="207"/>
    </row>
    <row r="82" spans="2:25" x14ac:dyDescent="0.25">
      <c r="B82" s="207"/>
    </row>
    <row r="83" spans="2:25" x14ac:dyDescent="0.25">
      <c r="B83" s="207"/>
    </row>
    <row r="84" spans="2:25" x14ac:dyDescent="0.25">
      <c r="B84" s="207"/>
    </row>
    <row r="85" spans="2:25" x14ac:dyDescent="0.25">
      <c r="B85" s="207"/>
    </row>
    <row r="86" spans="2:25" x14ac:dyDescent="0.25">
      <c r="B86" s="207"/>
    </row>
    <row r="87" spans="2:25" x14ac:dyDescent="0.25">
      <c r="B87" s="207"/>
    </row>
    <row r="88" spans="2:25" x14ac:dyDescent="0.25">
      <c r="B88" s="207"/>
    </row>
    <row r="89" spans="2:25" x14ac:dyDescent="0.25">
      <c r="B89" s="207"/>
    </row>
    <row r="90" spans="2:25" x14ac:dyDescent="0.25">
      <c r="B90" s="207"/>
    </row>
    <row r="91" spans="2:25" x14ac:dyDescent="0.25">
      <c r="B91" s="207"/>
    </row>
    <row r="93" spans="2:25" x14ac:dyDescent="0.25">
      <c r="B93" s="65"/>
      <c r="C93" s="65"/>
      <c r="D93" s="65"/>
      <c r="E93" s="65"/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  <c r="R93" s="65"/>
      <c r="S93" s="65"/>
      <c r="T93" s="65"/>
      <c r="U93" s="65"/>
      <c r="V93" s="65"/>
      <c r="W93" s="65"/>
      <c r="X93" s="65"/>
      <c r="Y93" s="65"/>
    </row>
  </sheetData>
  <mergeCells count="3">
    <mergeCell ref="B2:B29"/>
    <mergeCell ref="B33:B60"/>
    <mergeCell ref="B64:B91"/>
  </mergeCells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29"/>
  <sheetViews>
    <sheetView workbookViewId="0">
      <selection activeCell="C21" sqref="C21"/>
    </sheetView>
  </sheetViews>
  <sheetFormatPr baseColWidth="10" defaultRowHeight="15" x14ac:dyDescent="0.25"/>
  <cols>
    <col min="1" max="1" width="18.7109375" bestFit="1" customWidth="1"/>
    <col min="2" max="2" width="24.5703125" bestFit="1" customWidth="1"/>
    <col min="3" max="3" width="114.28515625" bestFit="1" customWidth="1"/>
    <col min="4" max="4" width="60.140625" style="14" customWidth="1"/>
  </cols>
  <sheetData>
    <row r="2" spans="1:4" ht="15.75" thickBot="1" x14ac:dyDescent="0.3">
      <c r="A2" s="163" t="s">
        <v>32</v>
      </c>
      <c r="B2" s="163" t="s">
        <v>33</v>
      </c>
      <c r="C2" s="163" t="s">
        <v>89</v>
      </c>
      <c r="D2" s="14" t="s">
        <v>53</v>
      </c>
    </row>
    <row r="3" spans="1:4" x14ac:dyDescent="0.25">
      <c r="A3" t="s">
        <v>18</v>
      </c>
      <c r="B3" t="s">
        <v>107</v>
      </c>
      <c r="C3" s="14" t="s">
        <v>90</v>
      </c>
      <c r="D3" s="17" t="s">
        <v>34</v>
      </c>
    </row>
    <row r="4" spans="1:4" x14ac:dyDescent="0.25">
      <c r="A4" t="s">
        <v>19</v>
      </c>
      <c r="B4" t="s">
        <v>108</v>
      </c>
      <c r="C4" s="14" t="s">
        <v>91</v>
      </c>
      <c r="D4" s="18" t="s">
        <v>36</v>
      </c>
    </row>
    <row r="5" spans="1:4" x14ac:dyDescent="0.25">
      <c r="A5" t="s">
        <v>20</v>
      </c>
      <c r="B5" t="s">
        <v>109</v>
      </c>
      <c r="C5" s="14" t="s">
        <v>92</v>
      </c>
      <c r="D5" s="18" t="s">
        <v>35</v>
      </c>
    </row>
    <row r="6" spans="1:4" x14ac:dyDescent="0.25">
      <c r="B6" t="s">
        <v>75</v>
      </c>
      <c r="C6" s="14" t="s">
        <v>93</v>
      </c>
      <c r="D6" s="18" t="s">
        <v>37</v>
      </c>
    </row>
    <row r="7" spans="1:4" x14ac:dyDescent="0.25">
      <c r="B7" t="s">
        <v>74</v>
      </c>
      <c r="C7" s="14" t="s">
        <v>94</v>
      </c>
      <c r="D7" s="18" t="s">
        <v>39</v>
      </c>
    </row>
    <row r="8" spans="1:4" ht="15.75" thickBot="1" x14ac:dyDescent="0.3">
      <c r="B8" s="173" t="s">
        <v>76</v>
      </c>
      <c r="C8" s="14" t="s">
        <v>95</v>
      </c>
      <c r="D8" s="18" t="s">
        <v>38</v>
      </c>
    </row>
    <row r="9" spans="1:4" x14ac:dyDescent="0.25">
      <c r="B9" s="173" t="s">
        <v>21</v>
      </c>
      <c r="C9" s="14" t="s">
        <v>96</v>
      </c>
      <c r="D9" s="19" t="s">
        <v>40</v>
      </c>
    </row>
    <row r="10" spans="1:4" x14ac:dyDescent="0.25">
      <c r="B10" t="s">
        <v>111</v>
      </c>
      <c r="C10" s="14" t="s">
        <v>73</v>
      </c>
      <c r="D10" s="20" t="s">
        <v>42</v>
      </c>
    </row>
    <row r="11" spans="1:4" x14ac:dyDescent="0.25">
      <c r="D11" s="20" t="s">
        <v>41</v>
      </c>
    </row>
    <row r="12" spans="1:4" x14ac:dyDescent="0.25">
      <c r="D12" s="20" t="s">
        <v>46</v>
      </c>
    </row>
    <row r="13" spans="1:4" x14ac:dyDescent="0.25">
      <c r="D13" s="20" t="s">
        <v>45</v>
      </c>
    </row>
    <row r="14" spans="1:4" x14ac:dyDescent="0.25">
      <c r="D14" s="20" t="s">
        <v>44</v>
      </c>
    </row>
    <row r="15" spans="1:4" ht="15.75" thickBot="1" x14ac:dyDescent="0.3">
      <c r="D15" s="20" t="s">
        <v>43</v>
      </c>
    </row>
    <row r="16" spans="1:4" x14ac:dyDescent="0.25">
      <c r="D16" s="21" t="s">
        <v>113</v>
      </c>
    </row>
    <row r="17" spans="4:4" x14ac:dyDescent="0.25">
      <c r="D17" s="22" t="s">
        <v>114</v>
      </c>
    </row>
    <row r="18" spans="4:4" x14ac:dyDescent="0.25">
      <c r="D18" s="22" t="s">
        <v>116</v>
      </c>
    </row>
    <row r="19" spans="4:4" x14ac:dyDescent="0.25">
      <c r="D19" s="22" t="s">
        <v>115</v>
      </c>
    </row>
    <row r="20" spans="4:4" x14ac:dyDescent="0.25">
      <c r="D20" s="22" t="s">
        <v>48</v>
      </c>
    </row>
    <row r="21" spans="4:4" x14ac:dyDescent="0.25">
      <c r="D21" s="22" t="s">
        <v>51</v>
      </c>
    </row>
    <row r="22" spans="4:4" x14ac:dyDescent="0.25">
      <c r="D22" s="22" t="s">
        <v>52</v>
      </c>
    </row>
    <row r="23" spans="4:4" x14ac:dyDescent="0.25">
      <c r="D23" s="22" t="s">
        <v>50</v>
      </c>
    </row>
    <row r="24" spans="4:4" x14ac:dyDescent="0.25">
      <c r="D24" s="22" t="s">
        <v>49</v>
      </c>
    </row>
    <row r="25" spans="4:4" x14ac:dyDescent="0.25">
      <c r="D25" s="22" t="s">
        <v>60</v>
      </c>
    </row>
    <row r="26" spans="4:4" ht="15.75" thickBot="1" x14ac:dyDescent="0.3">
      <c r="D26" s="22" t="s">
        <v>47</v>
      </c>
    </row>
    <row r="27" spans="4:4" x14ac:dyDescent="0.25">
      <c r="D27" s="23" t="s">
        <v>55</v>
      </c>
    </row>
    <row r="28" spans="4:4" x14ac:dyDescent="0.25">
      <c r="D28" s="24" t="s">
        <v>56</v>
      </c>
    </row>
    <row r="29" spans="4:4" ht="15.75" thickBot="1" x14ac:dyDescent="0.3">
      <c r="D29" s="25" t="s">
        <v>57</v>
      </c>
    </row>
  </sheetData>
  <sheetProtection sheet="1" objects="1" scenarios="1"/>
  <sortState ref="D16:D25">
    <sortCondition ref="D16:D25"/>
  </sortState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1"/>
  <sheetViews>
    <sheetView zoomScaleNormal="100" zoomScaleSheetLayoutView="70" zoomScalePageLayoutView="115" workbookViewId="0">
      <selection activeCell="G5" sqref="G5:L5"/>
    </sheetView>
  </sheetViews>
  <sheetFormatPr baseColWidth="10" defaultRowHeight="15" x14ac:dyDescent="0.25"/>
  <cols>
    <col min="1" max="1" width="2.7109375" customWidth="1"/>
    <col min="2" max="2" width="65.7109375" customWidth="1"/>
    <col min="3" max="3" width="10.7109375" style="2" customWidth="1"/>
    <col min="4" max="4" width="10.7109375" style="2" hidden="1" customWidth="1"/>
    <col min="5" max="6" width="10.7109375" style="2" customWidth="1"/>
    <col min="7" max="9" width="12.7109375" style="1" customWidth="1"/>
    <col min="10" max="10" width="12.7109375" style="2" customWidth="1"/>
    <col min="11" max="12" width="12.7109375" style="1" customWidth="1"/>
    <col min="13" max="13" width="2.7109375" style="97" customWidth="1"/>
    <col min="14" max="14" width="2.7109375" style="1" customWidth="1"/>
    <col min="15" max="15" width="5.28515625" style="14" customWidth="1"/>
    <col min="16" max="16" width="38.42578125" customWidth="1"/>
    <col min="17" max="17" width="14.85546875" customWidth="1"/>
    <col min="18" max="19" width="12.7109375" customWidth="1"/>
    <col min="22" max="22" width="11.42578125" customWidth="1"/>
  </cols>
  <sheetData>
    <row r="1" spans="1:30" x14ac:dyDescent="0.25">
      <c r="A1" s="26"/>
      <c r="B1" s="26"/>
      <c r="C1" s="3"/>
      <c r="D1" s="3"/>
      <c r="E1" s="3"/>
      <c r="F1" s="3"/>
      <c r="G1" s="4"/>
      <c r="H1" s="4"/>
      <c r="I1" s="4"/>
      <c r="J1" s="3"/>
      <c r="K1" s="4"/>
      <c r="L1" s="4"/>
      <c r="M1" s="4"/>
      <c r="N1" s="4"/>
      <c r="O1" s="31"/>
      <c r="P1" s="26"/>
      <c r="Q1" s="26"/>
      <c r="R1" s="26"/>
      <c r="S1" s="26"/>
      <c r="T1" s="26"/>
      <c r="U1" s="26"/>
      <c r="V1" s="26"/>
    </row>
    <row r="2" spans="1:30" ht="20.100000000000001" customHeight="1" x14ac:dyDescent="0.25">
      <c r="A2" s="26"/>
      <c r="B2" s="26"/>
      <c r="C2" s="3"/>
      <c r="D2" s="3"/>
      <c r="E2" s="75" t="s">
        <v>33</v>
      </c>
      <c r="F2" s="55" t="s">
        <v>59</v>
      </c>
      <c r="G2" s="181" t="s">
        <v>107</v>
      </c>
      <c r="H2" s="182"/>
      <c r="I2" s="182"/>
      <c r="J2" s="182"/>
      <c r="K2" s="182"/>
      <c r="L2" s="183"/>
      <c r="M2" s="165"/>
      <c r="N2" s="4"/>
      <c r="O2" s="78"/>
      <c r="P2" s="78"/>
      <c r="Q2" s="78"/>
      <c r="R2" s="78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s="16" customFormat="1" ht="38.25" customHeight="1" x14ac:dyDescent="0.25">
      <c r="A3" s="56"/>
      <c r="B3" s="56"/>
      <c r="C3" s="56"/>
      <c r="D3" s="56"/>
      <c r="E3" s="76" t="s">
        <v>58</v>
      </c>
      <c r="F3" s="57"/>
      <c r="G3" s="184" t="str">
        <f>VLOOKUP(G2,Hintergrund!B3:D10,2,FALSE)</f>
        <v xml:space="preserve">Er schaut, wie das SE auf seine Netze wirkt. Er kann alle SE betreiben. </v>
      </c>
      <c r="H3" s="185"/>
      <c r="I3" s="185"/>
      <c r="J3" s="185"/>
      <c r="K3" s="185"/>
      <c r="L3" s="186"/>
      <c r="M3" s="166"/>
      <c r="N3" s="56"/>
      <c r="O3" s="78"/>
      <c r="P3" s="99"/>
      <c r="Q3" s="99"/>
      <c r="R3" s="99"/>
      <c r="S3" s="100"/>
      <c r="T3" s="100"/>
      <c r="U3" s="100"/>
      <c r="V3" s="100"/>
      <c r="W3" s="56"/>
      <c r="X3" s="56"/>
      <c r="Y3" s="56"/>
      <c r="Z3" s="56"/>
      <c r="AA3" s="56"/>
      <c r="AB3" s="56"/>
      <c r="AC3" s="56"/>
      <c r="AD3" s="56"/>
    </row>
    <row r="4" spans="1:30" ht="20.100000000000001" customHeight="1" x14ac:dyDescent="0.25">
      <c r="A4" s="26"/>
      <c r="B4" s="26"/>
      <c r="C4" s="3"/>
      <c r="D4" s="3"/>
      <c r="E4" s="75" t="s">
        <v>87</v>
      </c>
      <c r="F4" s="55" t="s">
        <v>59</v>
      </c>
      <c r="G4" s="181" t="s">
        <v>18</v>
      </c>
      <c r="H4" s="182"/>
      <c r="I4" s="182"/>
      <c r="J4" s="182"/>
      <c r="K4" s="182"/>
      <c r="L4" s="183"/>
      <c r="M4" s="165"/>
      <c r="N4" s="4"/>
      <c r="O4" s="78"/>
      <c r="P4" s="99"/>
      <c r="Q4" s="99"/>
      <c r="R4" s="99"/>
      <c r="S4" s="101"/>
      <c r="T4" s="101"/>
      <c r="U4" s="101"/>
      <c r="V4" s="101"/>
      <c r="W4" s="26"/>
      <c r="X4" s="26"/>
      <c r="Y4" s="26"/>
      <c r="Z4" s="26"/>
      <c r="AA4" s="26"/>
      <c r="AB4" s="26"/>
      <c r="AC4" s="26"/>
      <c r="AD4" s="26"/>
    </row>
    <row r="5" spans="1:30" ht="20.100000000000001" customHeight="1" x14ac:dyDescent="0.25">
      <c r="A5" s="26"/>
      <c r="B5" s="26"/>
      <c r="C5" s="3"/>
      <c r="D5" s="3"/>
      <c r="E5" s="77" t="s">
        <v>0</v>
      </c>
      <c r="F5" s="55" t="s">
        <v>59</v>
      </c>
      <c r="G5" s="181" t="s">
        <v>35</v>
      </c>
      <c r="H5" s="182"/>
      <c r="I5" s="182"/>
      <c r="J5" s="182"/>
      <c r="K5" s="182"/>
      <c r="L5" s="183"/>
      <c r="M5" s="165"/>
      <c r="N5" s="4"/>
      <c r="O5" s="31"/>
      <c r="P5" s="26"/>
      <c r="Q5" s="26"/>
      <c r="R5" s="99"/>
      <c r="S5" s="101"/>
      <c r="T5" s="101"/>
      <c r="U5" s="101"/>
      <c r="V5" s="101"/>
      <c r="W5" s="26"/>
      <c r="X5" s="26"/>
      <c r="Y5" s="26"/>
      <c r="Z5" s="26"/>
      <c r="AA5" s="26"/>
      <c r="AB5" s="26"/>
      <c r="AC5" s="26"/>
      <c r="AD5" s="26"/>
    </row>
    <row r="6" spans="1:30" s="1" customFormat="1" ht="20.100000000000001" customHeight="1" x14ac:dyDescent="0.25">
      <c r="A6" s="4"/>
      <c r="B6" s="4"/>
      <c r="C6" s="4"/>
      <c r="D6" s="4"/>
      <c r="E6" s="75" t="s">
        <v>110</v>
      </c>
      <c r="F6" s="6"/>
      <c r="G6" s="192">
        <f>IFERROR(ROUND((D9*F9+D14*F14+D20*F20+D26*F26+D33*F33+D38*F38+D43*F43)/(D9+D14+D20+D26+D33+D38+D43),1),0)</f>
        <v>3.6</v>
      </c>
      <c r="H6" s="193"/>
      <c r="I6" s="193"/>
      <c r="J6" s="193"/>
      <c r="K6" s="193"/>
      <c r="L6" s="194"/>
      <c r="M6" s="167"/>
      <c r="N6" s="4"/>
      <c r="O6" s="175" t="s">
        <v>112</v>
      </c>
      <c r="P6" s="176"/>
      <c r="Q6" s="177"/>
      <c r="R6" s="99"/>
      <c r="S6" s="102"/>
      <c r="T6" s="102"/>
      <c r="U6" s="102"/>
      <c r="V6" s="102"/>
      <c r="W6" s="4"/>
      <c r="X6" s="4"/>
      <c r="Y6" s="4"/>
      <c r="Z6" s="4"/>
      <c r="AA6" s="4"/>
      <c r="AB6" s="4"/>
      <c r="AC6" s="4"/>
      <c r="AD6" s="4"/>
    </row>
    <row r="7" spans="1:30" ht="15" customHeight="1" x14ac:dyDescent="0.25">
      <c r="A7" s="26"/>
      <c r="B7" s="32"/>
      <c r="C7" s="3"/>
      <c r="D7" s="3"/>
      <c r="E7" s="3"/>
      <c r="F7" s="3"/>
      <c r="G7" s="4"/>
      <c r="H7" s="43"/>
      <c r="I7" s="4"/>
      <c r="J7" s="3"/>
      <c r="K7" s="4"/>
      <c r="L7" s="5"/>
      <c r="M7" s="5"/>
      <c r="N7" s="5"/>
      <c r="O7" s="178"/>
      <c r="P7" s="179"/>
      <c r="Q7" s="180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</row>
    <row r="8" spans="1:30" s="61" customFormat="1" ht="19.5" customHeight="1" x14ac:dyDescent="0.25">
      <c r="A8" s="58"/>
      <c r="B8" s="59" t="s">
        <v>22</v>
      </c>
      <c r="C8" s="171" t="s">
        <v>15</v>
      </c>
      <c r="D8" s="171" t="s">
        <v>65</v>
      </c>
      <c r="E8" s="171" t="s">
        <v>64</v>
      </c>
      <c r="F8" s="172" t="s">
        <v>17</v>
      </c>
      <c r="G8" s="200" t="s">
        <v>68</v>
      </c>
      <c r="H8" s="201"/>
      <c r="I8" s="201"/>
      <c r="J8" s="201"/>
      <c r="K8" s="201"/>
      <c r="L8" s="202"/>
      <c r="M8" s="60"/>
      <c r="N8" s="60"/>
      <c r="O8" s="178"/>
      <c r="P8" s="179"/>
      <c r="Q8" s="180"/>
      <c r="R8" s="58"/>
      <c r="S8" s="58"/>
      <c r="T8" s="58"/>
      <c r="U8" s="58"/>
      <c r="V8" s="58"/>
      <c r="W8" s="58"/>
      <c r="X8" s="58"/>
      <c r="Y8" s="56"/>
      <c r="Z8" s="56"/>
      <c r="AA8" s="58"/>
      <c r="AB8" s="58"/>
      <c r="AC8" s="58"/>
      <c r="AD8" s="58"/>
    </row>
    <row r="9" spans="1:30" ht="18" customHeight="1" x14ac:dyDescent="0.25">
      <c r="A9" s="26"/>
      <c r="B9" s="51" t="s">
        <v>84</v>
      </c>
      <c r="C9" s="11">
        <f t="array" ref="C9">INDEX(Wichtung!$C5:$Z5,MATCH($G$2&amp;$G$4,Wichtung!$C$3:$Z$3&amp;Wichtung!$C$4:$Z$4,0))</f>
        <v>4</v>
      </c>
      <c r="D9" s="3">
        <f>IF(F9=0,0,C9)</f>
        <v>4</v>
      </c>
      <c r="E9" s="39"/>
      <c r="F9" s="40">
        <f>IFERROR(SUM(F10:F12)/SUM(D10:D12),0)</f>
        <v>4.125</v>
      </c>
      <c r="G9" s="12">
        <v>0</v>
      </c>
      <c r="H9" s="33">
        <v>1</v>
      </c>
      <c r="I9" s="33">
        <v>2</v>
      </c>
      <c r="J9" s="33">
        <v>3</v>
      </c>
      <c r="K9" s="33">
        <v>4</v>
      </c>
      <c r="L9" s="34">
        <v>5</v>
      </c>
      <c r="M9" s="52"/>
      <c r="N9" s="4"/>
      <c r="O9" s="195" t="s">
        <v>103</v>
      </c>
      <c r="P9" s="198" t="str">
        <f>IF(OR(E15=1,E16=1,E17=1,E18=1),"KO-Kriterium","")</f>
        <v/>
      </c>
      <c r="Q9" s="169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</row>
    <row r="10" spans="1:30" ht="15.75" customHeight="1" x14ac:dyDescent="0.25">
      <c r="A10" s="26"/>
      <c r="B10" s="81" t="s">
        <v>11</v>
      </c>
      <c r="C10" s="9">
        <f t="array" ref="C10">INDEX(Wichtung!$C6:$Z6,MATCH($G$2&amp;$G$4,Wichtung!$C$3:$Z$3&amp;Wichtung!$C$4:$Z$4,0))</f>
        <v>2</v>
      </c>
      <c r="D10" s="39">
        <f t="shared" ref="D10:D12" si="0">IF(E10=0,0,C10)</f>
        <v>2</v>
      </c>
      <c r="E10" s="62">
        <v>3</v>
      </c>
      <c r="F10" s="40">
        <f t="shared" ref="F10:F12" si="1">D10*E10</f>
        <v>6</v>
      </c>
      <c r="G10" s="187" t="s">
        <v>16</v>
      </c>
      <c r="H10" s="27" t="s">
        <v>9</v>
      </c>
      <c r="I10" s="8"/>
      <c r="J10" s="8" t="s">
        <v>66</v>
      </c>
      <c r="K10" s="8"/>
      <c r="L10" s="28" t="s">
        <v>10</v>
      </c>
      <c r="M10" s="164"/>
      <c r="N10" s="4"/>
      <c r="O10" s="195"/>
      <c r="P10" s="198"/>
      <c r="Q10" s="169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</row>
    <row r="11" spans="1:30" ht="15.75" customHeight="1" x14ac:dyDescent="0.25">
      <c r="A11" s="26"/>
      <c r="B11" s="82" t="s">
        <v>1</v>
      </c>
      <c r="C11" s="9">
        <f t="array" ref="C11">INDEX(Wichtung!$C7:$Z7,MATCH($G$2&amp;$G$4,Wichtung!$C$3:$Z$3&amp;Wichtung!$C$4:$Z$4,0))</f>
        <v>3</v>
      </c>
      <c r="D11" s="6">
        <f t="shared" si="0"/>
        <v>3</v>
      </c>
      <c r="E11" s="63">
        <v>4</v>
      </c>
      <c r="F11" s="69">
        <f t="shared" si="1"/>
        <v>12</v>
      </c>
      <c r="G11" s="190"/>
      <c r="H11" s="27" t="s">
        <v>10</v>
      </c>
      <c r="I11" s="8"/>
      <c r="J11" s="8" t="s">
        <v>66</v>
      </c>
      <c r="K11" s="8"/>
      <c r="L11" s="28" t="s">
        <v>9</v>
      </c>
      <c r="M11" s="164"/>
      <c r="N11" s="4"/>
      <c r="O11" s="197" t="s">
        <v>103</v>
      </c>
      <c r="P11" s="198" t="str">
        <f>IF(OR(E15=2,E16=2,E17=2,E18=2),"technische Verschlechterung","")</f>
        <v/>
      </c>
      <c r="Q11" s="103"/>
      <c r="R11" s="26"/>
      <c r="S11" s="26"/>
      <c r="T11" s="26"/>
      <c r="U11" s="26"/>
      <c r="V11" s="26"/>
      <c r="W11" s="26"/>
      <c r="X11" s="26"/>
      <c r="Y11" s="4"/>
      <c r="Z11" s="4"/>
      <c r="AA11" s="26"/>
      <c r="AB11" s="26"/>
      <c r="AC11" s="26"/>
      <c r="AD11" s="26"/>
    </row>
    <row r="12" spans="1:30" ht="15.75" customHeight="1" x14ac:dyDescent="0.25">
      <c r="A12" s="26"/>
      <c r="B12" s="83" t="s">
        <v>2</v>
      </c>
      <c r="C12" s="11">
        <f t="array" ref="C12">INDEX(Wichtung!$C8:$Z8,MATCH($G$2&amp;$G$4,Wichtung!$C$3:$Z$3&amp;Wichtung!$C$4:$Z$4,0))</f>
        <v>3</v>
      </c>
      <c r="D12" s="41">
        <f t="shared" si="0"/>
        <v>3</v>
      </c>
      <c r="E12" s="64">
        <v>5</v>
      </c>
      <c r="F12" s="70">
        <f t="shared" si="1"/>
        <v>15</v>
      </c>
      <c r="G12" s="191"/>
      <c r="H12" s="29" t="s">
        <v>10</v>
      </c>
      <c r="I12" s="10"/>
      <c r="J12" s="10" t="s">
        <v>66</v>
      </c>
      <c r="K12" s="10"/>
      <c r="L12" s="30" t="s">
        <v>9</v>
      </c>
      <c r="M12" s="164"/>
      <c r="N12" s="4"/>
      <c r="O12" s="197"/>
      <c r="P12" s="198"/>
      <c r="Q12" s="105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</row>
    <row r="13" spans="1:30" ht="18" customHeight="1" x14ac:dyDescent="0.25">
      <c r="A13" s="26"/>
      <c r="B13" s="84"/>
      <c r="C13" s="13"/>
      <c r="D13" s="3"/>
      <c r="E13" s="3"/>
      <c r="F13" s="71"/>
      <c r="G13" s="4"/>
      <c r="H13" s="4"/>
      <c r="I13" s="4"/>
      <c r="J13" s="3"/>
      <c r="K13" s="4"/>
      <c r="L13" s="4"/>
      <c r="M13" s="4"/>
      <c r="N13" s="4"/>
      <c r="O13" s="195" t="s">
        <v>103</v>
      </c>
      <c r="P13" s="198" t="str">
        <f>IF(OR(E15&lt;3,E16&lt;3,E17&lt;3,E18&lt;3),"",IF(OR(E15&gt;3,E16&gt;3,E17&gt;3,E18&gt;3),"technische Verbesserung",IF(OR(E15&gt;2,E16&gt;2,E17&gt;2,E18&gt;2),"Keine Beeinträchtigungen","")))</f>
        <v/>
      </c>
      <c r="Q13" s="105"/>
      <c r="R13" s="26"/>
      <c r="S13" s="26"/>
      <c r="T13" s="26"/>
      <c r="U13" s="26"/>
      <c r="V13" s="26"/>
      <c r="W13" s="26"/>
      <c r="X13" s="26"/>
      <c r="Y13" s="58"/>
      <c r="Z13" s="58"/>
      <c r="AA13" s="26"/>
      <c r="AB13" s="26"/>
      <c r="AC13" s="26"/>
      <c r="AD13" s="26"/>
    </row>
    <row r="14" spans="1:30" x14ac:dyDescent="0.25">
      <c r="A14" s="26"/>
      <c r="B14" s="51" t="s">
        <v>80</v>
      </c>
      <c r="C14" s="13">
        <f t="array" ref="C14">INDEX(Wichtung!$C10:$Z10,MATCH($G$2&amp;$G$4,Wichtung!$C$3:$Z$3&amp;Wichtung!$C$4:$Z$4,0))</f>
        <v>5</v>
      </c>
      <c r="D14" s="38">
        <f>IF(F14=0,0,C14)</f>
        <v>5</v>
      </c>
      <c r="E14" s="39"/>
      <c r="F14" s="40">
        <f>IFERROR(SUM(F15:F18)/SUM(D15:D18),0)</f>
        <v>3</v>
      </c>
      <c r="G14" s="12">
        <v>0</v>
      </c>
      <c r="H14" s="33">
        <v>1</v>
      </c>
      <c r="I14" s="33">
        <v>2</v>
      </c>
      <c r="J14" s="33">
        <v>3</v>
      </c>
      <c r="K14" s="33">
        <v>4</v>
      </c>
      <c r="L14" s="34">
        <v>5</v>
      </c>
      <c r="M14" s="52"/>
      <c r="N14" s="4"/>
      <c r="O14" s="196"/>
      <c r="P14" s="199"/>
      <c r="Q14" s="170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</row>
    <row r="15" spans="1:30" ht="15.75" customHeight="1" x14ac:dyDescent="0.25">
      <c r="A15" s="26"/>
      <c r="B15" s="85" t="s">
        <v>25</v>
      </c>
      <c r="C15" s="9">
        <f t="array" ref="C15">INDEX(Wichtung!$C11:$Z11,MATCH($G$2&amp;$G$4,Wichtung!$C$3:$Z$3&amp;Wichtung!$C$4:$Z$4,0))</f>
        <v>5</v>
      </c>
      <c r="D15" s="39">
        <f t="shared" ref="D15:D18" si="2">IF(E15=0,0,C15)</f>
        <v>5</v>
      </c>
      <c r="E15" s="62">
        <v>3</v>
      </c>
      <c r="F15" s="66">
        <f>IF(E15=1,"KO",D15*E15)</f>
        <v>15</v>
      </c>
      <c r="G15" s="187" t="s">
        <v>16</v>
      </c>
      <c r="H15" s="15" t="s">
        <v>62</v>
      </c>
      <c r="I15" s="36"/>
      <c r="J15" s="6" t="s">
        <v>61</v>
      </c>
      <c r="K15" s="36"/>
      <c r="L15" s="44" t="s">
        <v>63</v>
      </c>
      <c r="M15" s="53"/>
      <c r="N15" s="53"/>
      <c r="O15" s="3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</row>
    <row r="16" spans="1:30" ht="15.75" customHeight="1" x14ac:dyDescent="0.25">
      <c r="A16" s="26"/>
      <c r="B16" s="81" t="s">
        <v>26</v>
      </c>
      <c r="C16" s="9">
        <f t="array" ref="C16">INDEX(Wichtung!$C12:$Z12,MATCH($G$2&amp;$G$4,Wichtung!$C$3:$Z$3&amp;Wichtung!$C$4:$Z$4,0))</f>
        <v>0</v>
      </c>
      <c r="D16" s="6">
        <f t="shared" si="2"/>
        <v>0</v>
      </c>
      <c r="E16" s="63">
        <v>0</v>
      </c>
      <c r="F16" s="67">
        <f t="shared" ref="F16:F18" si="3">IF(E16=1,"KO",D16*E16)</f>
        <v>0</v>
      </c>
      <c r="G16" s="188"/>
      <c r="H16" s="15" t="s">
        <v>62</v>
      </c>
      <c r="I16" s="36"/>
      <c r="J16" s="6" t="s">
        <v>61</v>
      </c>
      <c r="K16" s="36"/>
      <c r="L16" s="44" t="s">
        <v>63</v>
      </c>
      <c r="M16" s="53"/>
      <c r="N16" s="53"/>
      <c r="O16" s="3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</row>
    <row r="17" spans="1:30" ht="15.75" customHeight="1" x14ac:dyDescent="0.25">
      <c r="A17" s="26"/>
      <c r="B17" s="81" t="s">
        <v>27</v>
      </c>
      <c r="C17" s="9">
        <f t="array" ref="C17">INDEX(Wichtung!$C13:$Z13,MATCH($G$2&amp;$G$4,Wichtung!$C$3:$Z$3&amp;Wichtung!$C$4:$Z$4,0))</f>
        <v>5</v>
      </c>
      <c r="D17" s="6">
        <f t="shared" si="2"/>
        <v>5</v>
      </c>
      <c r="E17" s="63">
        <v>3</v>
      </c>
      <c r="F17" s="67">
        <f t="shared" si="3"/>
        <v>15</v>
      </c>
      <c r="G17" s="188"/>
      <c r="H17" s="15" t="s">
        <v>62</v>
      </c>
      <c r="I17" s="36"/>
      <c r="J17" s="6" t="s">
        <v>61</v>
      </c>
      <c r="K17" s="36"/>
      <c r="L17" s="44" t="s">
        <v>63</v>
      </c>
      <c r="M17" s="53"/>
      <c r="N17" s="53"/>
      <c r="O17" s="3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</row>
    <row r="18" spans="1:30" ht="15.75" customHeight="1" x14ac:dyDescent="0.25">
      <c r="A18" s="26"/>
      <c r="B18" s="86" t="s">
        <v>28</v>
      </c>
      <c r="C18" s="11">
        <f t="array" ref="C18">INDEX(Wichtung!$C14:$Z14,MATCH($G$2&amp;$G$4,Wichtung!$C$3:$Z$3&amp;Wichtung!$C$4:$Z$4,0))</f>
        <v>5</v>
      </c>
      <c r="D18" s="41">
        <f t="shared" si="2"/>
        <v>5</v>
      </c>
      <c r="E18" s="64">
        <v>3</v>
      </c>
      <c r="F18" s="68">
        <f t="shared" si="3"/>
        <v>15</v>
      </c>
      <c r="G18" s="189"/>
      <c r="H18" s="45" t="s">
        <v>62</v>
      </c>
      <c r="I18" s="37"/>
      <c r="J18" s="41" t="s">
        <v>61</v>
      </c>
      <c r="K18" s="37"/>
      <c r="L18" s="46" t="s">
        <v>63</v>
      </c>
      <c r="M18" s="53"/>
      <c r="N18" s="53"/>
      <c r="O18" s="3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</row>
    <row r="19" spans="1:30" s="74" customFormat="1" x14ac:dyDescent="0.25">
      <c r="A19" s="72"/>
      <c r="B19" s="87"/>
      <c r="C19" s="13"/>
      <c r="D19" s="6"/>
      <c r="E19" s="79"/>
      <c r="F19" s="69"/>
      <c r="G19" s="73"/>
      <c r="H19" s="15"/>
      <c r="I19" s="36"/>
      <c r="J19" s="6"/>
      <c r="K19" s="36"/>
      <c r="L19" s="53"/>
      <c r="M19" s="53"/>
      <c r="N19" s="53"/>
      <c r="O19" s="72"/>
      <c r="P19" s="72"/>
      <c r="Q19" s="72"/>
      <c r="R19" s="95">
        <f>IF(OR(E15=2,E16=2,E17=2,E18=2),2,IF(OR(E15=1,E16=1,E17=1,E18=1),1,0))</f>
        <v>0</v>
      </c>
      <c r="S19" s="96"/>
      <c r="T19" s="96"/>
      <c r="U19" s="72"/>
      <c r="V19" s="72"/>
      <c r="W19" s="72"/>
      <c r="X19" s="72"/>
      <c r="Y19" s="26"/>
      <c r="Z19" s="26"/>
      <c r="AA19" s="72"/>
      <c r="AB19" s="72"/>
      <c r="AC19" s="72"/>
      <c r="AD19" s="72"/>
    </row>
    <row r="20" spans="1:30" x14ac:dyDescent="0.25">
      <c r="A20" s="26"/>
      <c r="B20" s="51" t="s">
        <v>85</v>
      </c>
      <c r="C20" s="11">
        <f t="array" ref="C20">INDEX(Wichtung!$C16:$Z16,MATCH($G$2&amp;$G$4,Wichtung!$C$3:$Z$3&amp;Wichtung!$C$4:$Z$4,0))</f>
        <v>4</v>
      </c>
      <c r="D20" s="39">
        <f>IF(F20=0,0,C20)</f>
        <v>4</v>
      </c>
      <c r="E20" s="38"/>
      <c r="F20" s="42">
        <f>IFERROR(SUM(F21:F24)/SUM(D21:D24),0)</f>
        <v>3.7857142857142856</v>
      </c>
      <c r="G20" s="12">
        <v>0</v>
      </c>
      <c r="H20" s="33">
        <v>1</v>
      </c>
      <c r="I20" s="33">
        <v>2</v>
      </c>
      <c r="J20" s="33">
        <v>3</v>
      </c>
      <c r="K20" s="33">
        <v>4</v>
      </c>
      <c r="L20" s="34">
        <v>5</v>
      </c>
      <c r="M20" s="52"/>
      <c r="N20" s="52"/>
      <c r="O20" s="3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</row>
    <row r="21" spans="1:30" ht="15.75" customHeight="1" x14ac:dyDescent="0.25">
      <c r="A21" s="26"/>
      <c r="B21" s="85" t="s">
        <v>77</v>
      </c>
      <c r="C21" s="9">
        <f t="array" ref="C21">INDEX(Wichtung!$C17:$Z17,MATCH($G$2&amp;$G$4,Wichtung!$C$3:$Z$3&amp;Wichtung!$C$4:$Z$4,0))</f>
        <v>5</v>
      </c>
      <c r="D21" s="39">
        <f t="shared" ref="D21:D24" si="4">IF(E21=0,0,C21)</f>
        <v>5</v>
      </c>
      <c r="E21" s="62">
        <v>3</v>
      </c>
      <c r="F21" s="67">
        <f t="shared" ref="F21:F24" si="5">D21*E21</f>
        <v>15</v>
      </c>
      <c r="G21" s="187" t="s">
        <v>16</v>
      </c>
      <c r="H21" s="35" t="s">
        <v>78</v>
      </c>
      <c r="I21" s="35"/>
      <c r="J21" s="39" t="s">
        <v>61</v>
      </c>
      <c r="K21" s="35"/>
      <c r="L21" s="48" t="s">
        <v>79</v>
      </c>
      <c r="M21" s="53"/>
      <c r="N21" s="53"/>
      <c r="O21" s="3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</row>
    <row r="22" spans="1:30" ht="15.75" customHeight="1" x14ac:dyDescent="0.25">
      <c r="A22" s="26"/>
      <c r="B22" s="82" t="s">
        <v>11</v>
      </c>
      <c r="C22" s="9">
        <f t="array" ref="C22">INDEX(Wichtung!$C18:$Z18,MATCH($G$2&amp;$G$4,Wichtung!$C$3:$Z$3&amp;Wichtung!$C$4:$Z$4,0))</f>
        <v>2</v>
      </c>
      <c r="D22" s="6">
        <f t="shared" si="4"/>
        <v>2</v>
      </c>
      <c r="E22" s="63">
        <v>3</v>
      </c>
      <c r="F22" s="67">
        <f t="shared" si="5"/>
        <v>6</v>
      </c>
      <c r="G22" s="188"/>
      <c r="H22" s="36" t="s">
        <v>9</v>
      </c>
      <c r="I22" s="36"/>
      <c r="J22" s="6" t="s">
        <v>66</v>
      </c>
      <c r="K22" s="36"/>
      <c r="L22" s="44" t="s">
        <v>10</v>
      </c>
      <c r="M22" s="53"/>
      <c r="N22" s="53"/>
      <c r="O22" s="3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:30" ht="15.75" customHeight="1" x14ac:dyDescent="0.25">
      <c r="A23" s="26"/>
      <c r="B23" s="82" t="s">
        <v>1</v>
      </c>
      <c r="C23" s="9">
        <f t="array" ref="C23">INDEX(Wichtung!$C19:$Z19,MATCH($G$2&amp;$G$4,Wichtung!$C$3:$Z$3&amp;Wichtung!$C$4:$Z$4,0))</f>
        <v>3</v>
      </c>
      <c r="D23" s="6">
        <f t="shared" si="4"/>
        <v>3</v>
      </c>
      <c r="E23" s="63">
        <v>4</v>
      </c>
      <c r="F23" s="67">
        <f t="shared" si="5"/>
        <v>12</v>
      </c>
      <c r="G23" s="188"/>
      <c r="H23" s="36" t="s">
        <v>10</v>
      </c>
      <c r="I23" s="36"/>
      <c r="J23" s="6" t="s">
        <v>66</v>
      </c>
      <c r="K23" s="36"/>
      <c r="L23" s="44" t="s">
        <v>9</v>
      </c>
      <c r="M23" s="53"/>
      <c r="N23" s="53"/>
      <c r="O23" s="3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</row>
    <row r="24" spans="1:30" ht="15.75" customHeight="1" x14ac:dyDescent="0.25">
      <c r="A24" s="26"/>
      <c r="B24" s="83" t="s">
        <v>2</v>
      </c>
      <c r="C24" s="11">
        <f t="array" ref="C24">INDEX(Wichtung!$C20:$Z20,MATCH($G$2&amp;$G$4,Wichtung!$C$3:$Z$3&amp;Wichtung!$C$4:$Z$4,0))</f>
        <v>4</v>
      </c>
      <c r="D24" s="41">
        <f t="shared" si="4"/>
        <v>4</v>
      </c>
      <c r="E24" s="64">
        <v>5</v>
      </c>
      <c r="F24" s="68">
        <f t="shared" si="5"/>
        <v>20</v>
      </c>
      <c r="G24" s="189"/>
      <c r="H24" s="37" t="s">
        <v>10</v>
      </c>
      <c r="I24" s="37"/>
      <c r="J24" s="41" t="s">
        <v>66</v>
      </c>
      <c r="K24" s="37"/>
      <c r="L24" s="46" t="s">
        <v>9</v>
      </c>
      <c r="M24" s="53"/>
      <c r="N24" s="53"/>
      <c r="O24" s="3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</row>
    <row r="25" spans="1:30" x14ac:dyDescent="0.25">
      <c r="A25" s="26"/>
      <c r="B25" s="1"/>
      <c r="C25" s="13"/>
      <c r="D25" s="3"/>
      <c r="E25" s="3"/>
      <c r="F25" s="71"/>
      <c r="G25" s="47"/>
      <c r="H25" s="4"/>
      <c r="I25" s="4"/>
      <c r="J25" s="3"/>
      <c r="K25" s="4"/>
      <c r="L25" s="4"/>
      <c r="M25" s="4"/>
      <c r="N25" s="4"/>
      <c r="O25" s="3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</row>
    <row r="26" spans="1:30" ht="15" customHeight="1" x14ac:dyDescent="0.25">
      <c r="A26" s="26"/>
      <c r="B26" s="51" t="s">
        <v>81</v>
      </c>
      <c r="C26" s="13">
        <f t="array" ref="C26">INDEX(Wichtung!$C22:$Z22,MATCH($G$2&amp;$G$4,Wichtung!$C$3:$Z$3&amp;Wichtung!$C$4:$Z$4,0))</f>
        <v>5</v>
      </c>
      <c r="D26" s="39">
        <f>IF(F26=0,0,C26)</f>
        <v>5</v>
      </c>
      <c r="E26" s="38"/>
      <c r="F26" s="42">
        <f>IFERROR(SUM(F27:F31)/SUM(D27:D31),0)</f>
        <v>3.3333333333333335</v>
      </c>
      <c r="G26" s="12">
        <v>0</v>
      </c>
      <c r="H26" s="33">
        <v>1</v>
      </c>
      <c r="I26" s="33">
        <v>2</v>
      </c>
      <c r="J26" s="33">
        <v>3</v>
      </c>
      <c r="K26" s="33">
        <v>4</v>
      </c>
      <c r="L26" s="34">
        <v>5</v>
      </c>
      <c r="M26" s="52"/>
      <c r="N26" s="52"/>
      <c r="O26" s="3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ht="15.75" customHeight="1" x14ac:dyDescent="0.25">
      <c r="A27" s="26"/>
      <c r="B27" s="82" t="s">
        <v>3</v>
      </c>
      <c r="C27" s="9">
        <f t="array" ref="C27">INDEX(Wichtung!$C23:$Z23,MATCH($G$2&amp;$G$4,Wichtung!$C$3:$Z$3&amp;Wichtung!$C$4:$Z$4,0))</f>
        <v>4</v>
      </c>
      <c r="D27" s="39">
        <f t="shared" ref="D27:D31" si="6">IF(E27=0,0,C27)</f>
        <v>4</v>
      </c>
      <c r="E27" s="62">
        <v>4</v>
      </c>
      <c r="F27" s="66">
        <f t="shared" ref="F27:F31" si="7">D27*E27</f>
        <v>16</v>
      </c>
      <c r="G27" s="187" t="s">
        <v>16</v>
      </c>
      <c r="H27" s="35" t="s">
        <v>10</v>
      </c>
      <c r="I27" s="35"/>
      <c r="J27" s="39" t="s">
        <v>66</v>
      </c>
      <c r="K27" s="35"/>
      <c r="L27" s="48" t="s">
        <v>9</v>
      </c>
      <c r="M27" s="53"/>
      <c r="N27" s="53"/>
      <c r="O27" s="3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</row>
    <row r="28" spans="1:30" ht="15.75" customHeight="1" x14ac:dyDescent="0.25">
      <c r="A28" s="26"/>
      <c r="B28" s="82" t="s">
        <v>4</v>
      </c>
      <c r="C28" s="9">
        <f t="array" ref="C28">INDEX(Wichtung!$C24:$Z24,MATCH($G$2&amp;$G$4,Wichtung!$C$3:$Z$3&amp;Wichtung!$C$4:$Z$4,0))</f>
        <v>3</v>
      </c>
      <c r="D28" s="6">
        <f t="shared" si="6"/>
        <v>3</v>
      </c>
      <c r="E28" s="63">
        <v>5</v>
      </c>
      <c r="F28" s="67">
        <f t="shared" si="7"/>
        <v>15</v>
      </c>
      <c r="G28" s="190"/>
      <c r="H28" s="36" t="s">
        <v>10</v>
      </c>
      <c r="I28" s="36"/>
      <c r="J28" s="6" t="s">
        <v>66</v>
      </c>
      <c r="K28" s="36"/>
      <c r="L28" s="44" t="s">
        <v>9</v>
      </c>
      <c r="M28" s="53"/>
      <c r="N28" s="53"/>
      <c r="O28" s="3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</row>
    <row r="29" spans="1:30" ht="15.75" customHeight="1" x14ac:dyDescent="0.25">
      <c r="A29" s="26"/>
      <c r="B29" s="82" t="s">
        <v>54</v>
      </c>
      <c r="C29" s="9">
        <f t="array" ref="C29">INDEX(Wichtung!$C25:$Z25,MATCH($G$2&amp;$G$4,Wichtung!$C$3:$Z$3&amp;Wichtung!$C$4:$Z$4,0))</f>
        <v>5</v>
      </c>
      <c r="D29" s="6">
        <f t="shared" si="6"/>
        <v>5</v>
      </c>
      <c r="E29" s="63">
        <v>2</v>
      </c>
      <c r="F29" s="67">
        <f t="shared" si="7"/>
        <v>10</v>
      </c>
      <c r="G29" s="190"/>
      <c r="H29" s="36" t="s">
        <v>12</v>
      </c>
      <c r="I29" s="36"/>
      <c r="J29" s="6" t="s">
        <v>61</v>
      </c>
      <c r="K29" s="36"/>
      <c r="L29" s="44" t="s">
        <v>67</v>
      </c>
      <c r="M29" s="53"/>
      <c r="N29" s="53"/>
      <c r="O29" s="3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</row>
    <row r="30" spans="1:30" ht="15.75" customHeight="1" x14ac:dyDescent="0.25">
      <c r="A30" s="26"/>
      <c r="B30" s="82" t="s">
        <v>29</v>
      </c>
      <c r="C30" s="9">
        <f t="array" ref="C30">INDEX(Wichtung!$C26:$Z26,MATCH($G$2&amp;$G$4,Wichtung!$C$3:$Z$3&amp;Wichtung!$C$4:$Z$4,0))</f>
        <v>3</v>
      </c>
      <c r="D30" s="6">
        <f t="shared" si="6"/>
        <v>3</v>
      </c>
      <c r="E30" s="63">
        <v>3</v>
      </c>
      <c r="F30" s="67">
        <f t="shared" si="7"/>
        <v>9</v>
      </c>
      <c r="G30" s="190"/>
      <c r="H30" s="36" t="s">
        <v>9</v>
      </c>
      <c r="I30" s="36"/>
      <c r="J30" s="6" t="s">
        <v>66</v>
      </c>
      <c r="K30" s="36"/>
      <c r="L30" s="44" t="s">
        <v>10</v>
      </c>
      <c r="M30" s="53"/>
      <c r="N30" s="53"/>
      <c r="O30" s="31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</row>
    <row r="31" spans="1:30" ht="15.75" customHeight="1" x14ac:dyDescent="0.25">
      <c r="A31" s="26"/>
      <c r="B31" s="83" t="s">
        <v>5</v>
      </c>
      <c r="C31" s="11">
        <f t="array" ref="C31">INDEX(Wichtung!$C27:$Z27,MATCH($G$2&amp;$G$4,Wichtung!$C$3:$Z$3&amp;Wichtung!$C$4:$Z$4,0))</f>
        <v>0</v>
      </c>
      <c r="D31" s="41">
        <f t="shared" si="6"/>
        <v>0</v>
      </c>
      <c r="E31" s="64">
        <v>0</v>
      </c>
      <c r="F31" s="68">
        <f t="shared" si="7"/>
        <v>0</v>
      </c>
      <c r="G31" s="191"/>
      <c r="H31" s="37" t="s">
        <v>10</v>
      </c>
      <c r="I31" s="37"/>
      <c r="J31" s="41" t="s">
        <v>66</v>
      </c>
      <c r="K31" s="37"/>
      <c r="L31" s="46" t="s">
        <v>9</v>
      </c>
      <c r="M31" s="53"/>
      <c r="N31" s="53"/>
      <c r="O31" s="3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</row>
    <row r="32" spans="1:30" x14ac:dyDescent="0.25">
      <c r="A32" s="26"/>
      <c r="B32" s="84"/>
      <c r="C32" s="13"/>
      <c r="D32" s="3"/>
      <c r="E32" s="3"/>
      <c r="F32" s="71"/>
      <c r="G32" s="47"/>
      <c r="H32" s="4"/>
      <c r="I32" s="4"/>
      <c r="J32" s="3"/>
      <c r="K32" s="4"/>
      <c r="L32" s="4"/>
      <c r="M32" s="4"/>
      <c r="N32" s="4"/>
      <c r="O32" s="31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</row>
    <row r="33" spans="1:30" ht="15" customHeight="1" x14ac:dyDescent="0.25">
      <c r="A33" s="26"/>
      <c r="B33" s="51" t="s">
        <v>82</v>
      </c>
      <c r="C33" s="13">
        <f t="array" ref="C33">INDEX(Wichtung!$C29:$Z29,MATCH($G$2&amp;$G$4,Wichtung!$C$3:$Z$3&amp;Wichtung!$C$4:$Z$4,0))</f>
        <v>1</v>
      </c>
      <c r="D33" s="39">
        <f>IF(F33=0,0,C33)</f>
        <v>1</v>
      </c>
      <c r="E33" s="38"/>
      <c r="F33" s="42">
        <f>IFERROR(SUM(F34:F36)/SUM(D34:D36),0)</f>
        <v>2.625</v>
      </c>
      <c r="G33" s="12">
        <v>0</v>
      </c>
      <c r="H33" s="33">
        <v>1</v>
      </c>
      <c r="I33" s="33">
        <v>2</v>
      </c>
      <c r="J33" s="33">
        <v>3</v>
      </c>
      <c r="K33" s="33">
        <v>4</v>
      </c>
      <c r="L33" s="34">
        <v>5</v>
      </c>
      <c r="M33" s="52"/>
      <c r="N33" s="52"/>
      <c r="O33" s="31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</row>
    <row r="34" spans="1:30" ht="15.75" customHeight="1" x14ac:dyDescent="0.25">
      <c r="A34" s="26"/>
      <c r="B34" s="82" t="s">
        <v>23</v>
      </c>
      <c r="C34" s="9">
        <f t="array" ref="C34">INDEX(Wichtung!$C30:$Z30,MATCH($G$2&amp;$G$4,Wichtung!$C$3:$Z$3&amp;Wichtung!$C$4:$Z$4,0))</f>
        <v>3</v>
      </c>
      <c r="D34" s="39">
        <f t="shared" ref="D34:D36" si="8">IF(E34=0,0,C34)</f>
        <v>3</v>
      </c>
      <c r="E34" s="62">
        <v>2</v>
      </c>
      <c r="F34" s="66">
        <f t="shared" ref="F34:F36" si="9">D34*E34</f>
        <v>6</v>
      </c>
      <c r="G34" s="187" t="s">
        <v>16</v>
      </c>
      <c r="H34" s="35" t="s">
        <v>69</v>
      </c>
      <c r="I34" s="35"/>
      <c r="J34" s="39" t="s">
        <v>61</v>
      </c>
      <c r="K34" s="35"/>
      <c r="L34" s="48" t="s">
        <v>70</v>
      </c>
      <c r="M34" s="53"/>
      <c r="N34" s="53"/>
      <c r="O34" s="31"/>
      <c r="P34" s="91" t="str">
        <f>CONCATENATE(G5,"
Betrachter = ",G2,"
Gesamtbewertung = ",G6)</f>
        <v>LV - Bivalente Vorwärmung (Netz)
Betrachter = Mehrsparten-Betreiber
Gesamtbewertung = 3,6</v>
      </c>
      <c r="Q34" s="91"/>
      <c r="R34" s="91"/>
      <c r="S34" s="91"/>
      <c r="T34" s="91"/>
      <c r="U34" s="26"/>
      <c r="V34" s="26"/>
      <c r="W34" s="26"/>
      <c r="X34" s="26"/>
      <c r="Y34" s="26"/>
      <c r="Z34" s="26"/>
      <c r="AA34" s="26"/>
      <c r="AB34" s="26"/>
      <c r="AC34" s="26"/>
      <c r="AD34" s="26"/>
    </row>
    <row r="35" spans="1:30" ht="15.75" customHeight="1" x14ac:dyDescent="0.25">
      <c r="A35" s="26"/>
      <c r="B35" s="82" t="s">
        <v>24</v>
      </c>
      <c r="C35" s="9">
        <f t="array" ref="C35">INDEX(Wichtung!$C31:$Z31,MATCH($G$2&amp;$G$4,Wichtung!$C$3:$Z$3&amp;Wichtung!$C$4:$Z$4,0))</f>
        <v>0</v>
      </c>
      <c r="D35" s="6">
        <f t="shared" si="8"/>
        <v>0</v>
      </c>
      <c r="E35" s="63">
        <v>0</v>
      </c>
      <c r="F35" s="67">
        <f t="shared" si="9"/>
        <v>0</v>
      </c>
      <c r="G35" s="190"/>
      <c r="H35" s="36" t="s">
        <v>71</v>
      </c>
      <c r="I35" s="36"/>
      <c r="J35" s="6" t="s">
        <v>61</v>
      </c>
      <c r="K35" s="36"/>
      <c r="L35" s="44" t="s">
        <v>72</v>
      </c>
      <c r="M35" s="53"/>
      <c r="N35" s="53"/>
      <c r="O35" s="31"/>
      <c r="P35" s="90"/>
      <c r="Q35" s="91" t="s">
        <v>17</v>
      </c>
      <c r="R35" s="91" t="s">
        <v>15</v>
      </c>
      <c r="S35" s="94"/>
      <c r="T35" s="94"/>
      <c r="U35" s="26"/>
      <c r="V35" s="26"/>
      <c r="W35" s="26"/>
      <c r="X35" s="26"/>
      <c r="Y35" s="26"/>
      <c r="Z35" s="26"/>
      <c r="AA35" s="26"/>
      <c r="AB35" s="26"/>
      <c r="AC35" s="26"/>
      <c r="AD35" s="26"/>
    </row>
    <row r="36" spans="1:30" ht="15.75" customHeight="1" x14ac:dyDescent="0.25">
      <c r="A36" s="26"/>
      <c r="B36" s="83" t="s">
        <v>30</v>
      </c>
      <c r="C36" s="11">
        <f t="array" ref="C36">INDEX(Wichtung!$C32:$Z32,MATCH($G$2&amp;$G$4,Wichtung!$C$3:$Z$3&amp;Wichtung!$C$4:$Z$4,0))</f>
        <v>5</v>
      </c>
      <c r="D36" s="41">
        <f t="shared" si="8"/>
        <v>5</v>
      </c>
      <c r="E36" s="64">
        <v>3</v>
      </c>
      <c r="F36" s="68">
        <f t="shared" si="9"/>
        <v>15</v>
      </c>
      <c r="G36" s="191"/>
      <c r="H36" s="37" t="s">
        <v>62</v>
      </c>
      <c r="I36" s="37"/>
      <c r="J36" s="41" t="s">
        <v>61</v>
      </c>
      <c r="K36" s="37"/>
      <c r="L36" s="46" t="s">
        <v>63</v>
      </c>
      <c r="M36" s="53"/>
      <c r="N36" s="54"/>
      <c r="O36" s="31"/>
      <c r="P36" s="92" t="s">
        <v>98</v>
      </c>
      <c r="Q36" s="93">
        <f>+F9</f>
        <v>4.125</v>
      </c>
      <c r="R36" s="94">
        <f>+C9</f>
        <v>4</v>
      </c>
      <c r="S36" s="94"/>
      <c r="T36" s="94"/>
      <c r="U36" s="26"/>
      <c r="V36" s="26"/>
      <c r="W36" s="26"/>
      <c r="X36" s="26"/>
      <c r="Y36" s="26"/>
      <c r="Z36" s="26"/>
      <c r="AA36" s="26"/>
      <c r="AB36" s="26"/>
      <c r="AC36" s="26"/>
      <c r="AD36" s="26"/>
    </row>
    <row r="37" spans="1:30" x14ac:dyDescent="0.25">
      <c r="A37" s="26"/>
      <c r="B37" s="88"/>
      <c r="C37" s="13"/>
      <c r="D37" s="3"/>
      <c r="E37" s="3"/>
      <c r="F37" s="71"/>
      <c r="G37" s="47"/>
      <c r="H37" s="4"/>
      <c r="I37" s="4"/>
      <c r="J37" s="3"/>
      <c r="K37" s="4"/>
      <c r="L37" s="4"/>
      <c r="M37" s="4"/>
      <c r="N37" s="4"/>
      <c r="O37" s="31"/>
      <c r="P37" s="92" t="s">
        <v>99</v>
      </c>
      <c r="Q37" s="93">
        <f>+F14</f>
        <v>3</v>
      </c>
      <c r="R37" s="94">
        <f>+C14</f>
        <v>5</v>
      </c>
      <c r="S37" s="94"/>
      <c r="T37" s="94"/>
      <c r="U37" s="26"/>
      <c r="V37" s="26"/>
      <c r="W37" s="26"/>
      <c r="X37" s="26"/>
      <c r="Y37" s="26"/>
      <c r="Z37" s="26"/>
      <c r="AA37" s="26"/>
      <c r="AB37" s="26"/>
      <c r="AC37" s="26"/>
      <c r="AD37" s="26"/>
    </row>
    <row r="38" spans="1:30" x14ac:dyDescent="0.25">
      <c r="A38" s="26"/>
      <c r="B38" s="51" t="s">
        <v>86</v>
      </c>
      <c r="C38" s="13">
        <f t="array" ref="C38">INDEX(Wichtung!$C34:$Z34,MATCH($G$2&amp;$G$4,Wichtung!$C$3:$Z$3&amp;Wichtung!$C$4:$Z$4,0))</f>
        <v>3</v>
      </c>
      <c r="D38" s="39">
        <f>IF(F38=0,0,C38)</f>
        <v>3</v>
      </c>
      <c r="E38" s="38"/>
      <c r="F38" s="42">
        <f>IFERROR(SUM(F39:F41)/SUM(D39:D41),0)</f>
        <v>5</v>
      </c>
      <c r="G38" s="12">
        <v>0</v>
      </c>
      <c r="H38" s="33">
        <v>1</v>
      </c>
      <c r="I38" s="33">
        <v>2</v>
      </c>
      <c r="J38" s="33">
        <v>3</v>
      </c>
      <c r="K38" s="33">
        <v>4</v>
      </c>
      <c r="L38" s="34">
        <v>5</v>
      </c>
      <c r="M38" s="52"/>
      <c r="N38" s="52"/>
      <c r="O38" s="31"/>
      <c r="P38" s="92" t="s">
        <v>100</v>
      </c>
      <c r="Q38" s="93">
        <f>+F20</f>
        <v>3.7857142857142856</v>
      </c>
      <c r="R38" s="94">
        <f>+C20</f>
        <v>4</v>
      </c>
      <c r="S38" s="94"/>
      <c r="T38" s="94"/>
      <c r="U38" s="26"/>
      <c r="V38" s="26"/>
      <c r="W38" s="26"/>
      <c r="X38" s="26"/>
      <c r="Y38" s="26"/>
      <c r="Z38" s="26"/>
      <c r="AA38" s="26"/>
      <c r="AB38" s="26"/>
      <c r="AC38" s="26"/>
      <c r="AD38" s="26"/>
    </row>
    <row r="39" spans="1:30" ht="15.75" customHeight="1" x14ac:dyDescent="0.25">
      <c r="A39" s="26"/>
      <c r="B39" s="82" t="s">
        <v>31</v>
      </c>
      <c r="C39" s="9">
        <f t="array" ref="C39">INDEX(Wichtung!$C35:$Z35,MATCH($G$2&amp;$G$4,Wichtung!$C$3:$Z$3&amp;Wichtung!$C$4:$Z$4,0))</f>
        <v>5</v>
      </c>
      <c r="D39" s="39">
        <f t="shared" ref="D39:D41" si="10">IF(E39=0,0,C39)</f>
        <v>5</v>
      </c>
      <c r="E39" s="62">
        <v>5</v>
      </c>
      <c r="F39" s="66">
        <f t="shared" ref="F39:F41" si="11">D39*E39</f>
        <v>25</v>
      </c>
      <c r="G39" s="187" t="s">
        <v>16</v>
      </c>
      <c r="H39" s="35" t="s">
        <v>13</v>
      </c>
      <c r="I39" s="35"/>
      <c r="J39" s="39" t="s">
        <v>66</v>
      </c>
      <c r="K39" s="35"/>
      <c r="L39" s="48" t="s">
        <v>14</v>
      </c>
      <c r="M39" s="53"/>
      <c r="N39" s="53"/>
      <c r="O39" s="31"/>
      <c r="P39" s="104" t="s">
        <v>104</v>
      </c>
      <c r="Q39" s="93">
        <f>+F26</f>
        <v>3.3333333333333335</v>
      </c>
      <c r="R39" s="94">
        <f>+C26</f>
        <v>5</v>
      </c>
      <c r="S39" s="94"/>
      <c r="T39" s="94"/>
      <c r="U39" s="26"/>
      <c r="V39" s="26"/>
      <c r="W39" s="26"/>
      <c r="X39" s="26"/>
      <c r="Y39" s="26"/>
      <c r="Z39" s="26"/>
      <c r="AA39" s="26"/>
      <c r="AB39" s="26"/>
      <c r="AC39" s="26"/>
      <c r="AD39" s="26"/>
    </row>
    <row r="40" spans="1:30" ht="15.75" customHeight="1" x14ac:dyDescent="0.25">
      <c r="A40" s="26"/>
      <c r="B40" s="82" t="s">
        <v>6</v>
      </c>
      <c r="C40" s="9">
        <f t="array" ref="C40">INDEX(Wichtung!$C36:$Z36,MATCH($G$2&amp;$G$4,Wichtung!$C$3:$Z$3&amp;Wichtung!$C$4:$Z$4,0))</f>
        <v>4</v>
      </c>
      <c r="D40" s="6">
        <f t="shared" si="10"/>
        <v>4</v>
      </c>
      <c r="E40" s="63">
        <v>5</v>
      </c>
      <c r="F40" s="67">
        <f t="shared" si="11"/>
        <v>20</v>
      </c>
      <c r="G40" s="190"/>
      <c r="H40" s="36" t="s">
        <v>13</v>
      </c>
      <c r="I40" s="36"/>
      <c r="J40" s="6" t="s">
        <v>66</v>
      </c>
      <c r="K40" s="36"/>
      <c r="L40" s="44" t="s">
        <v>14</v>
      </c>
      <c r="M40" s="53"/>
      <c r="N40" s="53"/>
      <c r="O40" s="31"/>
      <c r="P40" s="104" t="s">
        <v>105</v>
      </c>
      <c r="Q40" s="93">
        <f>+F33</f>
        <v>2.625</v>
      </c>
      <c r="R40" s="94">
        <f>+C33</f>
        <v>1</v>
      </c>
      <c r="S40" s="94"/>
      <c r="T40" s="94"/>
      <c r="U40" s="26"/>
      <c r="V40" s="26"/>
      <c r="W40" s="26"/>
      <c r="X40" s="26"/>
      <c r="Y40" s="26"/>
      <c r="Z40" s="26"/>
      <c r="AA40" s="26"/>
      <c r="AB40" s="26"/>
      <c r="AC40" s="26"/>
      <c r="AD40" s="26"/>
    </row>
    <row r="41" spans="1:30" ht="15.75" customHeight="1" x14ac:dyDescent="0.25">
      <c r="A41" s="26"/>
      <c r="B41" s="83" t="s">
        <v>7</v>
      </c>
      <c r="C41" s="11">
        <f t="array" ref="C41">INDEX(Wichtung!$C37:$Z37,MATCH($G$2&amp;$G$4,Wichtung!$C$3:$Z$3&amp;Wichtung!$C$4:$Z$4,0))</f>
        <v>3</v>
      </c>
      <c r="D41" s="41">
        <f t="shared" si="10"/>
        <v>3</v>
      </c>
      <c r="E41" s="64">
        <v>5</v>
      </c>
      <c r="F41" s="68">
        <f t="shared" si="11"/>
        <v>15</v>
      </c>
      <c r="G41" s="191"/>
      <c r="H41" s="37" t="s">
        <v>13</v>
      </c>
      <c r="I41" s="37"/>
      <c r="J41" s="41" t="s">
        <v>66</v>
      </c>
      <c r="K41" s="37"/>
      <c r="L41" s="46" t="s">
        <v>14</v>
      </c>
      <c r="M41" s="53"/>
      <c r="N41" s="53"/>
      <c r="O41" s="31"/>
      <c r="P41" s="92" t="s">
        <v>97</v>
      </c>
      <c r="Q41" s="93">
        <f>+F38</f>
        <v>5</v>
      </c>
      <c r="R41" s="94">
        <f>+C38</f>
        <v>3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</row>
    <row r="42" spans="1:30" x14ac:dyDescent="0.25">
      <c r="A42" s="26"/>
      <c r="B42" s="88"/>
      <c r="C42" s="13"/>
      <c r="D42" s="39"/>
      <c r="E42" s="39"/>
      <c r="F42" s="40"/>
      <c r="G42" s="47"/>
      <c r="H42" s="4"/>
      <c r="I42" s="4"/>
      <c r="J42" s="3"/>
      <c r="K42" s="4"/>
      <c r="L42" s="4"/>
      <c r="M42" s="4"/>
      <c r="N42" s="4"/>
      <c r="O42" s="31"/>
      <c r="P42" s="92" t="s">
        <v>101</v>
      </c>
      <c r="Q42" s="93">
        <f>+F43</f>
        <v>2.75</v>
      </c>
      <c r="R42" s="94">
        <f>+C43</f>
        <v>2</v>
      </c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</row>
    <row r="43" spans="1:30" x14ac:dyDescent="0.25">
      <c r="A43" s="26"/>
      <c r="B43" s="51" t="s">
        <v>83</v>
      </c>
      <c r="C43" s="13">
        <f t="array" ref="C43">INDEX(Wichtung!$C39:$Z39,MATCH($G$2&amp;$G$4,Wichtung!$C$3:$Z$3&amp;Wichtung!$C$4:$Z$4,0))</f>
        <v>2</v>
      </c>
      <c r="D43" s="38">
        <f>IF(F43=0,0,C43)</f>
        <v>2</v>
      </c>
      <c r="E43" s="38"/>
      <c r="F43" s="42">
        <f>IFERROR(SUM(F44:F45)/SUM(D44:D45),0)</f>
        <v>2.75</v>
      </c>
      <c r="G43" s="12">
        <v>0</v>
      </c>
      <c r="H43" s="33">
        <v>1</v>
      </c>
      <c r="I43" s="33">
        <v>2</v>
      </c>
      <c r="J43" s="33">
        <v>3</v>
      </c>
      <c r="K43" s="33">
        <v>4</v>
      </c>
      <c r="L43" s="34">
        <v>5</v>
      </c>
      <c r="M43" s="52"/>
      <c r="N43" s="52"/>
      <c r="O43" s="31"/>
      <c r="P43" s="92"/>
      <c r="Q43" s="93"/>
      <c r="R43" s="94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</row>
    <row r="44" spans="1:30" ht="15.75" customHeight="1" x14ac:dyDescent="0.25">
      <c r="A44" s="26"/>
      <c r="B44" s="89" t="s">
        <v>8</v>
      </c>
      <c r="C44" s="7">
        <f t="array" ref="C44">INDEX(Wichtung!$C40:$Z40,MATCH($G$2&amp;$G$4,Wichtung!$C$3:$Z$3&amp;Wichtung!$C$4:$Z$4,0))</f>
        <v>3</v>
      </c>
      <c r="D44" s="39">
        <f t="shared" ref="D44:D45" si="12">IF(E44=0,0,C44)</f>
        <v>3</v>
      </c>
      <c r="E44" s="62">
        <v>4</v>
      </c>
      <c r="F44" s="66">
        <f t="shared" ref="F44:F45" si="13">D44*E44</f>
        <v>12</v>
      </c>
      <c r="G44" s="187" t="s">
        <v>16</v>
      </c>
      <c r="H44" s="35" t="s">
        <v>62</v>
      </c>
      <c r="I44" s="35"/>
      <c r="J44" s="39" t="s">
        <v>61</v>
      </c>
      <c r="K44" s="35"/>
      <c r="L44" s="48" t="s">
        <v>63</v>
      </c>
      <c r="M44" s="53"/>
      <c r="N44" s="53"/>
      <c r="O44" s="31"/>
      <c r="P44" s="92" t="s">
        <v>102</v>
      </c>
      <c r="Q44" s="93"/>
      <c r="R44" s="94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</row>
    <row r="45" spans="1:30" ht="15.75" customHeight="1" x14ac:dyDescent="0.25">
      <c r="A45" s="26"/>
      <c r="B45" s="83" t="s">
        <v>88</v>
      </c>
      <c r="C45" s="11">
        <f t="array" ref="C45">INDEX(Wichtung!$C41:$Z41,MATCH($G$2&amp;$G$4,Wichtung!$C$3:$Z$3&amp;Wichtung!$C$4:$Z$4,0))</f>
        <v>5</v>
      </c>
      <c r="D45" s="41">
        <f t="shared" si="12"/>
        <v>5</v>
      </c>
      <c r="E45" s="64">
        <v>2</v>
      </c>
      <c r="F45" s="68">
        <f t="shared" si="13"/>
        <v>10</v>
      </c>
      <c r="G45" s="191"/>
      <c r="H45" s="37" t="s">
        <v>12</v>
      </c>
      <c r="I45" s="37"/>
      <c r="J45" s="41" t="s">
        <v>61</v>
      </c>
      <c r="K45" s="37"/>
      <c r="L45" s="46" t="s">
        <v>67</v>
      </c>
      <c r="M45" s="53"/>
      <c r="N45" s="36"/>
      <c r="O45" s="31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</row>
    <row r="46" spans="1:30" x14ac:dyDescent="0.25">
      <c r="A46" s="50"/>
      <c r="B46" s="50"/>
      <c r="C46" s="49"/>
      <c r="D46" s="49"/>
      <c r="E46" s="49"/>
      <c r="F46" s="49"/>
      <c r="G46" s="97"/>
      <c r="H46" s="97"/>
      <c r="I46" s="97"/>
      <c r="J46" s="49"/>
      <c r="K46" s="97"/>
      <c r="L46" s="97"/>
      <c r="N46" s="97"/>
      <c r="O46" s="98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30" ht="18.75" x14ac:dyDescent="0.25">
      <c r="A47" s="50"/>
      <c r="B47" s="50"/>
      <c r="C47" s="49"/>
      <c r="D47" s="49"/>
      <c r="E47" s="49"/>
      <c r="F47" s="49"/>
      <c r="G47" s="97"/>
      <c r="H47" s="97"/>
      <c r="I47" s="97"/>
      <c r="J47" s="49"/>
      <c r="K47" s="97"/>
      <c r="L47" s="97"/>
      <c r="N47" s="97"/>
      <c r="O47" s="98"/>
      <c r="P47" s="99"/>
      <c r="Q47" s="101"/>
      <c r="R47" s="101"/>
      <c r="S47" s="101"/>
      <c r="T47" s="101"/>
      <c r="U47" s="50"/>
      <c r="V47" s="50"/>
      <c r="W47" s="50"/>
      <c r="X47" s="50"/>
      <c r="Y47" s="50"/>
      <c r="Z47" s="50"/>
    </row>
    <row r="48" spans="1:30" x14ac:dyDescent="0.25">
      <c r="A48" s="50"/>
      <c r="B48" s="50"/>
      <c r="C48" s="49"/>
      <c r="D48" s="49"/>
      <c r="E48" s="49"/>
      <c r="F48" s="49"/>
      <c r="G48" s="97"/>
      <c r="H48" s="97"/>
      <c r="I48" s="97"/>
      <c r="J48" s="49"/>
      <c r="K48" s="97"/>
      <c r="L48" s="97"/>
      <c r="N48" s="97"/>
      <c r="O48" s="98"/>
      <c r="W48" s="50"/>
      <c r="X48" s="50"/>
      <c r="Y48" s="50"/>
      <c r="Z48" s="50"/>
    </row>
    <row r="49" spans="1:26" x14ac:dyDescent="0.25">
      <c r="A49" s="50"/>
      <c r="B49" s="50"/>
      <c r="C49" s="49"/>
      <c r="D49" s="49"/>
      <c r="E49" s="49"/>
      <c r="F49" s="49"/>
      <c r="G49" s="97"/>
      <c r="H49" s="97"/>
      <c r="I49" s="97"/>
      <c r="J49" s="49"/>
      <c r="K49" s="97"/>
      <c r="L49" s="97"/>
      <c r="N49" s="97"/>
      <c r="O49" s="98"/>
      <c r="W49" s="50"/>
      <c r="X49" s="50"/>
      <c r="Y49" s="50"/>
      <c r="Z49" s="50"/>
    </row>
    <row r="50" spans="1:26" x14ac:dyDescent="0.25">
      <c r="A50" s="50"/>
      <c r="B50" s="50"/>
      <c r="C50" s="49"/>
      <c r="D50" s="49"/>
      <c r="E50" s="49"/>
      <c r="F50" s="49"/>
      <c r="G50" s="97"/>
      <c r="H50" s="97"/>
      <c r="I50" s="97"/>
      <c r="J50" s="49"/>
      <c r="K50" s="97"/>
      <c r="L50" s="97"/>
      <c r="N50" s="97"/>
      <c r="O50" s="98"/>
      <c r="W50" s="50"/>
      <c r="X50" s="50"/>
      <c r="Y50" s="50"/>
      <c r="Z50" s="50"/>
    </row>
    <row r="51" spans="1:26" x14ac:dyDescent="0.25">
      <c r="A51" s="50"/>
      <c r="B51" s="50"/>
      <c r="C51" s="49"/>
      <c r="D51" s="49"/>
      <c r="E51" s="49"/>
      <c r="F51" s="49"/>
      <c r="G51" s="97"/>
      <c r="H51" s="97"/>
      <c r="I51" s="97"/>
      <c r="J51" s="49"/>
      <c r="K51" s="97"/>
      <c r="L51" s="97"/>
      <c r="N51" s="97"/>
      <c r="O51" s="98"/>
      <c r="W51" s="50"/>
      <c r="X51" s="50"/>
      <c r="Y51" s="50"/>
      <c r="Z51" s="50"/>
    </row>
    <row r="52" spans="1:26" x14ac:dyDescent="0.25">
      <c r="A52" s="50"/>
      <c r="B52" s="50"/>
      <c r="C52" s="49"/>
      <c r="D52" s="49"/>
      <c r="E52" s="49"/>
      <c r="F52" s="49"/>
      <c r="G52" s="97"/>
      <c r="H52" s="97"/>
      <c r="I52" s="97"/>
      <c r="J52" s="49"/>
      <c r="K52" s="97"/>
      <c r="L52" s="97"/>
      <c r="N52" s="97"/>
      <c r="O52" s="98"/>
      <c r="W52" s="50"/>
      <c r="X52" s="50"/>
      <c r="Y52" s="50"/>
      <c r="Z52" s="50"/>
    </row>
    <row r="53" spans="1:26" x14ac:dyDescent="0.25">
      <c r="A53" s="50"/>
      <c r="B53" s="50"/>
      <c r="C53" s="49"/>
      <c r="D53" s="49"/>
      <c r="E53" s="49"/>
      <c r="F53" s="49"/>
      <c r="G53" s="97"/>
      <c r="H53" s="97"/>
      <c r="I53" s="97"/>
      <c r="J53" s="49"/>
      <c r="K53" s="97"/>
      <c r="L53" s="97"/>
      <c r="N53" s="97"/>
      <c r="O53" s="98"/>
      <c r="W53" s="50"/>
      <c r="X53" s="50"/>
      <c r="Y53" s="50"/>
      <c r="Z53" s="50"/>
    </row>
    <row r="54" spans="1:26" x14ac:dyDescent="0.25">
      <c r="A54" s="50"/>
      <c r="B54" s="50"/>
      <c r="C54" s="49"/>
      <c r="D54" s="49"/>
      <c r="E54" s="49"/>
      <c r="F54" s="49"/>
      <c r="G54" s="97"/>
      <c r="H54" s="97"/>
      <c r="I54" s="97"/>
      <c r="J54" s="49"/>
      <c r="K54" s="97"/>
      <c r="L54" s="97"/>
      <c r="N54" s="97"/>
      <c r="O54" s="98"/>
      <c r="W54" s="50"/>
      <c r="X54" s="50"/>
      <c r="Y54" s="50"/>
      <c r="Z54" s="50"/>
    </row>
    <row r="55" spans="1:26" x14ac:dyDescent="0.25">
      <c r="A55" s="50"/>
      <c r="B55" s="50"/>
      <c r="C55" s="49"/>
      <c r="D55" s="49"/>
      <c r="E55" s="49"/>
      <c r="F55" s="49"/>
      <c r="G55" s="97"/>
      <c r="H55" s="97"/>
      <c r="I55" s="97"/>
      <c r="J55" s="49"/>
      <c r="K55" s="97"/>
      <c r="L55" s="97"/>
      <c r="N55" s="97"/>
      <c r="O55" s="98"/>
      <c r="W55" s="50"/>
      <c r="X55" s="50"/>
      <c r="Y55" s="50"/>
      <c r="Z55" s="50"/>
    </row>
    <row r="56" spans="1:26" x14ac:dyDescent="0.25">
      <c r="A56" s="50"/>
      <c r="B56" s="50"/>
      <c r="C56" s="49"/>
      <c r="D56" s="49"/>
      <c r="E56" s="49"/>
      <c r="F56" s="49"/>
      <c r="G56" s="97"/>
      <c r="H56" s="97"/>
      <c r="I56" s="97"/>
      <c r="J56" s="49"/>
      <c r="K56" s="97"/>
      <c r="L56" s="97"/>
      <c r="N56" s="97"/>
      <c r="O56" s="98"/>
      <c r="W56" s="50"/>
      <c r="X56" s="50"/>
      <c r="Y56" s="50"/>
      <c r="Z56" s="50"/>
    </row>
    <row r="57" spans="1:26" x14ac:dyDescent="0.25">
      <c r="A57" s="50"/>
      <c r="B57" s="50"/>
      <c r="C57" s="49"/>
      <c r="D57" s="49"/>
      <c r="E57" s="49"/>
      <c r="F57" s="49"/>
      <c r="G57" s="97"/>
      <c r="H57" s="97"/>
      <c r="I57" s="97"/>
      <c r="J57" s="49"/>
      <c r="K57" s="97"/>
      <c r="L57" s="97"/>
      <c r="N57" s="97"/>
      <c r="O57" s="98"/>
      <c r="W57" s="50"/>
      <c r="X57" s="50"/>
      <c r="Y57" s="50"/>
      <c r="Z57" s="50"/>
    </row>
    <row r="58" spans="1:26" x14ac:dyDescent="0.25">
      <c r="A58" s="50"/>
      <c r="B58" s="50"/>
      <c r="C58" s="49"/>
      <c r="D58" s="49"/>
      <c r="E58" s="49"/>
      <c r="F58" s="49"/>
      <c r="G58" s="97"/>
      <c r="H58" s="97"/>
      <c r="I58" s="97"/>
      <c r="J58" s="49"/>
      <c r="K58" s="97"/>
      <c r="L58" s="97"/>
      <c r="N58" s="97"/>
      <c r="O58" s="98"/>
      <c r="W58" s="50"/>
      <c r="X58" s="50"/>
      <c r="Y58" s="50"/>
      <c r="Z58" s="50"/>
    </row>
    <row r="59" spans="1:26" x14ac:dyDescent="0.25">
      <c r="A59" s="50"/>
      <c r="B59" s="50"/>
      <c r="C59" s="49"/>
      <c r="D59" s="49"/>
      <c r="E59" s="49"/>
      <c r="F59" s="49"/>
      <c r="G59" s="97"/>
      <c r="H59" s="97"/>
      <c r="I59" s="97"/>
      <c r="J59" s="49"/>
      <c r="K59" s="97"/>
      <c r="L59" s="97"/>
      <c r="N59" s="97"/>
      <c r="O59" s="98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x14ac:dyDescent="0.25">
      <c r="A60" s="50"/>
      <c r="B60" s="50"/>
      <c r="C60" s="49"/>
      <c r="D60" s="49"/>
      <c r="E60" s="49"/>
      <c r="F60" s="49"/>
      <c r="G60" s="97"/>
      <c r="H60" s="97"/>
      <c r="I60" s="97"/>
      <c r="J60" s="49"/>
      <c r="K60" s="97"/>
      <c r="L60" s="97"/>
      <c r="N60" s="97"/>
      <c r="O60" s="98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x14ac:dyDescent="0.25">
      <c r="A61" s="50"/>
      <c r="B61" s="50"/>
      <c r="C61" s="49"/>
      <c r="D61" s="49"/>
      <c r="E61" s="49"/>
      <c r="F61" s="49"/>
      <c r="G61" s="97"/>
      <c r="H61" s="97"/>
      <c r="I61" s="97"/>
      <c r="J61" s="49"/>
      <c r="K61" s="97"/>
      <c r="L61" s="97"/>
      <c r="N61" s="97"/>
      <c r="O61" s="98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x14ac:dyDescent="0.25">
      <c r="A62" s="50"/>
      <c r="B62" s="50"/>
      <c r="C62" s="49"/>
      <c r="D62" s="49"/>
      <c r="E62" s="49"/>
      <c r="F62" s="49"/>
      <c r="G62" s="97"/>
      <c r="H62" s="97"/>
      <c r="I62" s="97"/>
      <c r="J62" s="49"/>
      <c r="K62" s="97"/>
      <c r="L62" s="97"/>
      <c r="N62" s="97"/>
      <c r="O62" s="98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25">
      <c r="A63" s="50"/>
      <c r="B63" s="50"/>
      <c r="C63" s="49"/>
      <c r="D63" s="49"/>
      <c r="E63" s="49"/>
      <c r="F63" s="49"/>
      <c r="G63" s="97"/>
      <c r="H63" s="97"/>
      <c r="I63" s="97"/>
      <c r="J63" s="49"/>
      <c r="K63" s="97"/>
      <c r="L63" s="97"/>
      <c r="N63" s="97"/>
      <c r="O63" s="98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25">
      <c r="A64" s="50"/>
      <c r="B64" s="50"/>
      <c r="C64" s="49"/>
      <c r="D64" s="49"/>
      <c r="E64" s="49"/>
      <c r="F64" s="49"/>
      <c r="G64" s="97"/>
      <c r="H64" s="97"/>
      <c r="I64" s="97"/>
      <c r="J64" s="49"/>
      <c r="K64" s="97"/>
      <c r="L64" s="97"/>
      <c r="N64" s="97"/>
      <c r="O64" s="98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25">
      <c r="A65" s="50"/>
      <c r="B65" s="50"/>
      <c r="C65" s="49"/>
      <c r="D65" s="49"/>
      <c r="E65" s="49"/>
      <c r="F65" s="49"/>
      <c r="G65" s="97"/>
      <c r="H65" s="97"/>
      <c r="I65" s="97"/>
      <c r="J65" s="49"/>
      <c r="K65" s="97"/>
      <c r="L65" s="97"/>
      <c r="N65" s="97"/>
      <c r="O65" s="98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25">
      <c r="A66" s="50"/>
      <c r="B66" s="50"/>
      <c r="C66" s="49"/>
      <c r="D66" s="49"/>
      <c r="E66" s="49"/>
      <c r="F66" s="49"/>
      <c r="G66" s="97"/>
      <c r="H66" s="97"/>
      <c r="I66" s="97"/>
      <c r="J66" s="49"/>
      <c r="K66" s="97"/>
      <c r="L66" s="97"/>
      <c r="N66" s="97"/>
      <c r="O66" s="98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25">
      <c r="A67" s="50"/>
      <c r="B67" s="50"/>
      <c r="C67" s="49"/>
      <c r="D67" s="49"/>
      <c r="E67" s="49"/>
      <c r="F67" s="49"/>
      <c r="G67" s="97"/>
      <c r="H67" s="97"/>
      <c r="I67" s="97"/>
      <c r="J67" s="49"/>
      <c r="K67" s="97"/>
      <c r="L67" s="97"/>
      <c r="N67" s="97"/>
      <c r="O67" s="98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25">
      <c r="A68" s="50"/>
      <c r="B68" s="50"/>
      <c r="C68" s="49"/>
      <c r="D68" s="49"/>
      <c r="E68" s="49"/>
      <c r="F68" s="49"/>
      <c r="G68" s="97"/>
      <c r="H68" s="97"/>
      <c r="I68" s="97"/>
      <c r="J68" s="49"/>
      <c r="K68" s="97"/>
      <c r="L68" s="97"/>
      <c r="N68" s="97"/>
      <c r="O68" s="98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25">
      <c r="A69" s="50"/>
      <c r="B69" s="50"/>
      <c r="C69" s="49"/>
      <c r="D69" s="49"/>
      <c r="E69" s="49"/>
      <c r="F69" s="49"/>
      <c r="G69" s="97"/>
      <c r="H69" s="97"/>
      <c r="I69" s="97"/>
      <c r="J69" s="49"/>
      <c r="K69" s="97"/>
      <c r="L69" s="97"/>
      <c r="N69" s="97"/>
      <c r="O69" s="98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25">
      <c r="A70" s="50"/>
      <c r="B70" s="50"/>
      <c r="C70" s="49"/>
      <c r="D70" s="49"/>
      <c r="E70" s="49"/>
      <c r="F70" s="49"/>
      <c r="G70" s="97"/>
      <c r="H70" s="97"/>
      <c r="I70" s="97"/>
      <c r="J70" s="49"/>
      <c r="K70" s="97"/>
      <c r="L70" s="97"/>
      <c r="N70" s="97"/>
      <c r="O70" s="98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25">
      <c r="A71" s="50"/>
      <c r="B71" s="50"/>
      <c r="C71" s="49"/>
      <c r="D71" s="49"/>
      <c r="E71" s="49"/>
      <c r="F71" s="49"/>
      <c r="G71" s="97"/>
      <c r="H71" s="97"/>
      <c r="I71" s="97"/>
      <c r="J71" s="49"/>
      <c r="K71" s="97"/>
      <c r="L71" s="97"/>
      <c r="N71" s="97"/>
      <c r="O71" s="98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25">
      <c r="A72" s="50"/>
      <c r="B72" s="50"/>
      <c r="C72" s="49"/>
      <c r="D72" s="49"/>
      <c r="E72" s="49"/>
      <c r="F72" s="49"/>
      <c r="G72" s="97"/>
      <c r="H72" s="97"/>
      <c r="I72" s="97"/>
      <c r="J72" s="49"/>
      <c r="K72" s="97"/>
      <c r="L72" s="97"/>
      <c r="N72" s="97"/>
      <c r="O72" s="98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25">
      <c r="A73" s="50"/>
      <c r="B73" s="50"/>
      <c r="C73" s="49"/>
      <c r="D73" s="49"/>
      <c r="E73" s="49"/>
      <c r="F73" s="49"/>
      <c r="G73" s="97"/>
      <c r="H73" s="97"/>
      <c r="I73" s="97"/>
      <c r="J73" s="49"/>
      <c r="K73" s="97"/>
      <c r="L73" s="97"/>
      <c r="N73" s="97"/>
      <c r="O73" s="98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25">
      <c r="A74" s="50"/>
      <c r="B74" s="50"/>
      <c r="C74" s="49"/>
      <c r="D74" s="49"/>
      <c r="E74" s="49"/>
      <c r="F74" s="49"/>
      <c r="G74" s="97"/>
      <c r="H74" s="97"/>
      <c r="I74" s="97"/>
      <c r="J74" s="49"/>
      <c r="K74" s="97"/>
      <c r="L74" s="97"/>
      <c r="N74" s="97"/>
      <c r="O74" s="98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25">
      <c r="A75" s="50"/>
      <c r="B75" s="50"/>
      <c r="C75" s="49"/>
      <c r="D75" s="49"/>
      <c r="E75" s="49"/>
      <c r="F75" s="49"/>
      <c r="G75" s="97"/>
      <c r="H75" s="97"/>
      <c r="I75" s="97"/>
      <c r="J75" s="49"/>
      <c r="K75" s="97"/>
      <c r="L75" s="97"/>
      <c r="N75" s="97"/>
      <c r="O75" s="98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25">
      <c r="A76" s="50"/>
      <c r="B76" s="50"/>
      <c r="C76" s="49"/>
      <c r="D76" s="49"/>
      <c r="E76" s="49"/>
      <c r="F76" s="49"/>
      <c r="G76" s="97"/>
      <c r="H76" s="97"/>
      <c r="I76" s="97"/>
      <c r="J76" s="49"/>
      <c r="K76" s="97"/>
      <c r="L76" s="97"/>
      <c r="N76" s="97"/>
      <c r="O76" s="98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25">
      <c r="A77" s="50"/>
      <c r="B77" s="50"/>
      <c r="C77" s="49"/>
      <c r="D77" s="49"/>
      <c r="E77" s="49"/>
      <c r="F77" s="49"/>
      <c r="G77" s="97"/>
      <c r="H77" s="97"/>
      <c r="I77" s="97"/>
      <c r="J77" s="49"/>
      <c r="K77" s="97"/>
      <c r="L77" s="97"/>
      <c r="N77" s="97"/>
      <c r="O77" s="98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25">
      <c r="A78" s="50"/>
      <c r="B78" s="50"/>
      <c r="C78" s="49"/>
      <c r="D78" s="49"/>
      <c r="E78" s="49"/>
      <c r="F78" s="49"/>
      <c r="G78" s="97"/>
      <c r="H78" s="97"/>
      <c r="I78" s="97"/>
      <c r="J78" s="49"/>
      <c r="K78" s="97"/>
      <c r="L78" s="97"/>
      <c r="N78" s="97"/>
      <c r="O78" s="98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25">
      <c r="A79" s="50"/>
      <c r="B79" s="50"/>
      <c r="C79" s="49"/>
      <c r="D79" s="49"/>
      <c r="E79" s="49"/>
      <c r="F79" s="49"/>
      <c r="G79" s="97"/>
      <c r="H79" s="97"/>
      <c r="I79" s="97"/>
      <c r="J79" s="49"/>
      <c r="K79" s="97"/>
      <c r="L79" s="97"/>
      <c r="N79" s="97"/>
      <c r="O79" s="98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25">
      <c r="A80" s="50"/>
      <c r="B80" s="50"/>
      <c r="C80" s="49"/>
      <c r="D80" s="49"/>
      <c r="E80" s="49"/>
      <c r="F80" s="49"/>
      <c r="G80" s="97"/>
      <c r="H80" s="97"/>
      <c r="I80" s="97"/>
      <c r="J80" s="49"/>
      <c r="K80" s="97"/>
      <c r="L80" s="97"/>
      <c r="N80" s="97"/>
      <c r="O80" s="98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25">
      <c r="A81" s="50"/>
      <c r="B81" s="50"/>
      <c r="C81" s="49"/>
      <c r="D81" s="49"/>
      <c r="E81" s="49"/>
      <c r="F81" s="49"/>
      <c r="G81" s="97"/>
      <c r="H81" s="97"/>
      <c r="I81" s="97"/>
      <c r="J81" s="49"/>
      <c r="K81" s="97"/>
      <c r="L81" s="97"/>
      <c r="N81" s="97"/>
      <c r="O81" s="98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25">
      <c r="A82" s="50"/>
      <c r="B82" s="50"/>
      <c r="C82" s="49"/>
      <c r="D82" s="49"/>
      <c r="E82" s="49"/>
      <c r="F82" s="49"/>
      <c r="G82" s="97"/>
      <c r="H82" s="97"/>
      <c r="I82" s="97"/>
      <c r="J82" s="49"/>
      <c r="K82" s="97"/>
      <c r="L82" s="97"/>
      <c r="N82" s="97"/>
      <c r="O82" s="98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25">
      <c r="A83" s="50"/>
      <c r="B83" s="50"/>
      <c r="C83" s="49"/>
      <c r="D83" s="49"/>
      <c r="E83" s="49"/>
      <c r="F83" s="49"/>
      <c r="G83" s="97"/>
      <c r="H83" s="97"/>
      <c r="I83" s="97"/>
      <c r="J83" s="49"/>
      <c r="K83" s="97"/>
      <c r="L83" s="97"/>
      <c r="N83" s="97"/>
      <c r="O83" s="98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25">
      <c r="A84" s="50"/>
      <c r="B84" s="50"/>
      <c r="C84" s="49"/>
      <c r="D84" s="49"/>
      <c r="E84" s="49"/>
      <c r="F84" s="49"/>
      <c r="G84" s="97"/>
      <c r="H84" s="97"/>
      <c r="I84" s="97"/>
      <c r="J84" s="49"/>
      <c r="K84" s="97"/>
      <c r="L84" s="97"/>
      <c r="N84" s="97"/>
      <c r="O84" s="98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25">
      <c r="A85" s="50"/>
      <c r="B85" s="50"/>
      <c r="C85" s="49"/>
      <c r="D85" s="49"/>
      <c r="E85" s="49"/>
      <c r="F85" s="49"/>
      <c r="G85" s="97"/>
      <c r="H85" s="97"/>
      <c r="I85" s="97"/>
      <c r="J85" s="49"/>
      <c r="K85" s="97"/>
      <c r="L85" s="97"/>
      <c r="N85" s="97"/>
      <c r="O85" s="98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25">
      <c r="A86" s="50"/>
      <c r="B86" s="50"/>
      <c r="C86" s="49"/>
      <c r="D86" s="49"/>
      <c r="E86" s="49"/>
      <c r="F86" s="49"/>
      <c r="G86" s="97"/>
      <c r="H86" s="97"/>
      <c r="I86" s="97"/>
      <c r="J86" s="49"/>
      <c r="K86" s="97"/>
      <c r="L86" s="97"/>
      <c r="N86" s="97"/>
      <c r="O86" s="98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25">
      <c r="A87" s="50"/>
      <c r="B87" s="50"/>
      <c r="C87" s="49"/>
      <c r="D87" s="49"/>
      <c r="E87" s="49"/>
      <c r="F87" s="49"/>
      <c r="G87" s="97"/>
      <c r="H87" s="97"/>
      <c r="I87" s="97"/>
      <c r="J87" s="49"/>
      <c r="K87" s="97"/>
      <c r="L87" s="97"/>
      <c r="N87" s="97"/>
      <c r="O87" s="98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25">
      <c r="A88" s="50"/>
      <c r="B88" s="50"/>
      <c r="C88" s="49"/>
      <c r="D88" s="49"/>
      <c r="E88" s="49"/>
      <c r="F88" s="49"/>
      <c r="G88" s="97"/>
      <c r="H88" s="97"/>
      <c r="I88" s="97"/>
      <c r="J88" s="49"/>
      <c r="K88" s="97"/>
      <c r="L88" s="97"/>
      <c r="N88" s="97"/>
      <c r="O88" s="98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25">
      <c r="A89" s="50"/>
      <c r="B89" s="50"/>
      <c r="C89" s="49"/>
      <c r="D89" s="49"/>
      <c r="E89" s="49"/>
      <c r="F89" s="49"/>
      <c r="G89" s="97"/>
      <c r="H89" s="97"/>
      <c r="I89" s="97"/>
      <c r="J89" s="49"/>
      <c r="K89" s="97"/>
      <c r="L89" s="97"/>
      <c r="N89" s="97"/>
      <c r="O89" s="98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25">
      <c r="A90" s="50"/>
      <c r="B90" s="50"/>
      <c r="C90" s="49"/>
      <c r="D90" s="49"/>
      <c r="E90" s="49"/>
      <c r="F90" s="49"/>
      <c r="G90" s="97"/>
      <c r="H90" s="97"/>
      <c r="I90" s="97"/>
      <c r="J90" s="49"/>
      <c r="K90" s="97"/>
      <c r="L90" s="97"/>
      <c r="N90" s="97"/>
      <c r="O90" s="98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25">
      <c r="A91" s="50"/>
      <c r="B91" s="50"/>
      <c r="C91" s="49"/>
      <c r="D91" s="49"/>
      <c r="E91" s="49"/>
      <c r="F91" s="49"/>
      <c r="G91" s="97"/>
      <c r="H91" s="97"/>
      <c r="I91" s="97"/>
      <c r="J91" s="49"/>
      <c r="K91" s="97"/>
      <c r="L91" s="97"/>
      <c r="N91" s="97"/>
      <c r="O91" s="98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25">
      <c r="A92" s="50"/>
      <c r="B92" s="50"/>
      <c r="C92" s="49"/>
      <c r="D92" s="49"/>
      <c r="E92" s="49"/>
      <c r="F92" s="49"/>
      <c r="G92" s="97"/>
      <c r="H92" s="97"/>
      <c r="I92" s="97"/>
      <c r="J92" s="49"/>
      <c r="K92" s="97"/>
      <c r="L92" s="97"/>
      <c r="N92" s="97"/>
      <c r="O92" s="98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25">
      <c r="A93" s="50"/>
      <c r="B93" s="50"/>
      <c r="C93" s="49"/>
      <c r="D93" s="49"/>
      <c r="E93" s="49"/>
      <c r="F93" s="49"/>
      <c r="G93" s="97"/>
      <c r="H93" s="97"/>
      <c r="I93" s="97"/>
      <c r="J93" s="49"/>
      <c r="K93" s="97"/>
      <c r="L93" s="97"/>
      <c r="N93" s="97"/>
      <c r="O93" s="98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25">
      <c r="A94" s="50"/>
      <c r="B94" s="50"/>
      <c r="C94" s="49"/>
      <c r="D94" s="49"/>
      <c r="E94" s="49"/>
      <c r="F94" s="49"/>
      <c r="G94" s="97"/>
      <c r="H94" s="97"/>
      <c r="I94" s="97"/>
      <c r="J94" s="49"/>
      <c r="K94" s="97"/>
      <c r="L94" s="97"/>
      <c r="N94" s="97"/>
      <c r="O94" s="98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25">
      <c r="A95" s="50"/>
      <c r="B95" s="50"/>
      <c r="C95" s="49"/>
      <c r="D95" s="49"/>
      <c r="E95" s="49"/>
      <c r="F95" s="49"/>
      <c r="G95" s="97"/>
      <c r="H95" s="97"/>
      <c r="I95" s="97"/>
      <c r="J95" s="49"/>
      <c r="K95" s="97"/>
      <c r="L95" s="97"/>
      <c r="N95" s="97"/>
      <c r="O95" s="98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25">
      <c r="A96" s="50"/>
      <c r="B96" s="50"/>
      <c r="C96" s="49"/>
      <c r="D96" s="49"/>
      <c r="E96" s="49"/>
      <c r="F96" s="49"/>
      <c r="G96" s="97"/>
      <c r="H96" s="97"/>
      <c r="I96" s="97"/>
      <c r="J96" s="49"/>
      <c r="K96" s="97"/>
      <c r="L96" s="97"/>
      <c r="N96" s="97"/>
      <c r="O96" s="98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25">
      <c r="A97" s="50"/>
      <c r="B97" s="50"/>
      <c r="C97" s="49"/>
      <c r="D97" s="49"/>
      <c r="E97" s="49"/>
      <c r="F97" s="49"/>
      <c r="G97" s="97"/>
      <c r="H97" s="97"/>
      <c r="I97" s="97"/>
      <c r="J97" s="49"/>
      <c r="K97" s="97"/>
      <c r="L97" s="97"/>
      <c r="N97" s="97"/>
      <c r="O97" s="98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25">
      <c r="A98" s="50"/>
      <c r="B98" s="50"/>
      <c r="C98" s="49"/>
      <c r="D98" s="49"/>
      <c r="E98" s="49"/>
      <c r="F98" s="49"/>
      <c r="G98" s="97"/>
      <c r="H98" s="97"/>
      <c r="I98" s="97"/>
      <c r="J98" s="49"/>
      <c r="K98" s="97"/>
      <c r="L98" s="97"/>
      <c r="N98" s="97"/>
      <c r="O98" s="98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25">
      <c r="A99" s="50"/>
      <c r="B99" s="50"/>
      <c r="C99" s="49"/>
      <c r="D99" s="49"/>
      <c r="E99" s="49"/>
      <c r="F99" s="49"/>
      <c r="G99" s="97"/>
      <c r="H99" s="97"/>
      <c r="I99" s="97"/>
      <c r="J99" s="49"/>
      <c r="K99" s="97"/>
      <c r="L99" s="97"/>
      <c r="N99" s="97"/>
      <c r="O99" s="98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25">
      <c r="A100" s="50"/>
      <c r="B100" s="50"/>
      <c r="C100" s="49"/>
      <c r="D100" s="49"/>
      <c r="E100" s="49"/>
      <c r="F100" s="49"/>
      <c r="G100" s="97"/>
      <c r="H100" s="97"/>
      <c r="I100" s="97"/>
      <c r="J100" s="49"/>
      <c r="K100" s="97"/>
      <c r="L100" s="97"/>
      <c r="N100" s="97"/>
      <c r="O100" s="98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x14ac:dyDescent="0.25">
      <c r="A101" s="50"/>
      <c r="B101" s="50"/>
      <c r="C101" s="49"/>
      <c r="D101" s="49"/>
      <c r="E101" s="49"/>
      <c r="F101" s="49"/>
      <c r="G101" s="97"/>
      <c r="H101" s="97"/>
      <c r="I101" s="97"/>
      <c r="J101" s="49"/>
      <c r="K101" s="97"/>
      <c r="L101" s="97"/>
      <c r="N101" s="97"/>
      <c r="O101" s="98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x14ac:dyDescent="0.25">
      <c r="A102" s="50"/>
      <c r="B102" s="50"/>
      <c r="C102" s="49"/>
      <c r="D102" s="49"/>
      <c r="E102" s="49"/>
      <c r="F102" s="49"/>
      <c r="G102" s="97"/>
      <c r="H102" s="97"/>
      <c r="I102" s="97"/>
      <c r="J102" s="49"/>
      <c r="K102" s="97"/>
      <c r="L102" s="97"/>
      <c r="N102" s="97"/>
      <c r="O102" s="98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x14ac:dyDescent="0.25">
      <c r="A103" s="50"/>
      <c r="B103" s="50"/>
      <c r="C103" s="49"/>
      <c r="D103" s="49"/>
      <c r="E103" s="49"/>
      <c r="F103" s="49"/>
      <c r="G103" s="97"/>
      <c r="H103" s="97"/>
      <c r="I103" s="97"/>
      <c r="J103" s="49"/>
      <c r="K103" s="97"/>
      <c r="L103" s="97"/>
      <c r="N103" s="97"/>
      <c r="O103" s="98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x14ac:dyDescent="0.25">
      <c r="A104" s="50"/>
      <c r="B104" s="50"/>
      <c r="C104" s="49"/>
      <c r="D104" s="49"/>
      <c r="E104" s="49"/>
      <c r="F104" s="49"/>
      <c r="G104" s="97"/>
      <c r="H104" s="97"/>
      <c r="I104" s="97"/>
      <c r="J104" s="49"/>
      <c r="K104" s="97"/>
      <c r="L104" s="97"/>
      <c r="N104" s="97"/>
      <c r="O104" s="98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x14ac:dyDescent="0.25">
      <c r="A105" s="50"/>
      <c r="B105" s="50"/>
      <c r="C105" s="49"/>
      <c r="D105" s="49"/>
      <c r="E105" s="49"/>
      <c r="F105" s="49"/>
      <c r="G105" s="97"/>
      <c r="H105" s="97"/>
      <c r="I105" s="97"/>
      <c r="J105" s="49"/>
      <c r="K105" s="97"/>
      <c r="L105" s="97"/>
      <c r="N105" s="97"/>
      <c r="O105" s="98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x14ac:dyDescent="0.25">
      <c r="A106" s="50"/>
      <c r="B106" s="50"/>
      <c r="C106" s="49"/>
      <c r="D106" s="49"/>
      <c r="E106" s="49"/>
      <c r="F106" s="49"/>
      <c r="G106" s="97"/>
      <c r="H106" s="97"/>
      <c r="I106" s="97"/>
      <c r="J106" s="49"/>
      <c r="K106" s="97"/>
      <c r="L106" s="97"/>
      <c r="N106" s="97"/>
      <c r="O106" s="98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x14ac:dyDescent="0.25">
      <c r="A107" s="50"/>
      <c r="B107" s="50"/>
      <c r="C107" s="49"/>
      <c r="D107" s="49"/>
      <c r="E107" s="49"/>
      <c r="F107" s="49"/>
      <c r="G107" s="97"/>
      <c r="H107" s="97"/>
      <c r="I107" s="97"/>
      <c r="J107" s="49"/>
      <c r="K107" s="97"/>
      <c r="L107" s="97"/>
      <c r="N107" s="97"/>
      <c r="O107" s="98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x14ac:dyDescent="0.25">
      <c r="A108" s="50"/>
      <c r="B108" s="50"/>
      <c r="C108" s="49"/>
      <c r="D108" s="49"/>
      <c r="E108" s="49"/>
      <c r="F108" s="49"/>
      <c r="G108" s="97"/>
      <c r="H108" s="97"/>
      <c r="I108" s="97"/>
      <c r="J108" s="49"/>
      <c r="K108" s="97"/>
      <c r="L108" s="97"/>
      <c r="N108" s="97"/>
      <c r="O108" s="98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x14ac:dyDescent="0.25">
      <c r="A109" s="50"/>
      <c r="B109" s="50"/>
      <c r="C109" s="49"/>
      <c r="D109" s="49"/>
      <c r="E109" s="49"/>
      <c r="F109" s="49"/>
      <c r="G109" s="97"/>
      <c r="H109" s="97"/>
      <c r="I109" s="97"/>
      <c r="J109" s="49"/>
      <c r="K109" s="97"/>
      <c r="L109" s="97"/>
      <c r="N109" s="97"/>
      <c r="O109" s="98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x14ac:dyDescent="0.25">
      <c r="A110" s="50"/>
      <c r="B110" s="50"/>
      <c r="C110" s="49"/>
      <c r="D110" s="49"/>
      <c r="E110" s="49"/>
      <c r="F110" s="49"/>
      <c r="G110" s="97"/>
      <c r="H110" s="97"/>
      <c r="I110" s="97"/>
      <c r="J110" s="49"/>
      <c r="K110" s="97"/>
      <c r="L110" s="97"/>
      <c r="N110" s="97"/>
      <c r="O110" s="98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x14ac:dyDescent="0.25">
      <c r="A111" s="50"/>
      <c r="B111" s="50"/>
      <c r="C111" s="49"/>
      <c r="D111" s="49"/>
      <c r="E111" s="49"/>
      <c r="F111" s="49"/>
      <c r="G111" s="97"/>
      <c r="H111" s="97"/>
      <c r="I111" s="97"/>
      <c r="J111" s="49"/>
      <c r="K111" s="97"/>
      <c r="L111" s="97"/>
      <c r="N111" s="97"/>
      <c r="O111" s="98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x14ac:dyDescent="0.25">
      <c r="A112" s="50"/>
      <c r="B112" s="50"/>
      <c r="C112" s="49"/>
      <c r="D112" s="49"/>
      <c r="E112" s="49"/>
      <c r="F112" s="49"/>
      <c r="G112" s="97"/>
      <c r="H112" s="97"/>
      <c r="I112" s="97"/>
      <c r="J112" s="49"/>
      <c r="K112" s="97"/>
      <c r="L112" s="97"/>
      <c r="N112" s="97"/>
      <c r="O112" s="98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x14ac:dyDescent="0.25">
      <c r="A113" s="50"/>
      <c r="B113" s="50"/>
      <c r="C113" s="49"/>
      <c r="D113" s="49"/>
      <c r="E113" s="49"/>
      <c r="F113" s="49"/>
      <c r="G113" s="97"/>
      <c r="H113" s="97"/>
      <c r="I113" s="97"/>
      <c r="J113" s="49"/>
      <c r="K113" s="97"/>
      <c r="L113" s="97"/>
      <c r="N113" s="97"/>
      <c r="O113" s="98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x14ac:dyDescent="0.25">
      <c r="A114" s="50"/>
      <c r="B114" s="50"/>
      <c r="C114" s="49"/>
      <c r="D114" s="49"/>
      <c r="E114" s="49"/>
      <c r="F114" s="49"/>
      <c r="G114" s="97"/>
      <c r="H114" s="97"/>
      <c r="I114" s="97"/>
      <c r="J114" s="49"/>
      <c r="K114" s="97"/>
      <c r="L114" s="97"/>
      <c r="N114" s="97"/>
      <c r="O114" s="98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x14ac:dyDescent="0.25">
      <c r="A115" s="50"/>
      <c r="B115" s="50"/>
      <c r="C115" s="49"/>
      <c r="D115" s="49"/>
      <c r="E115" s="49"/>
      <c r="F115" s="49"/>
      <c r="G115" s="97"/>
      <c r="H115" s="97"/>
      <c r="I115" s="97"/>
      <c r="J115" s="49"/>
      <c r="K115" s="97"/>
      <c r="L115" s="97"/>
      <c r="N115" s="97"/>
      <c r="O115" s="98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x14ac:dyDescent="0.25">
      <c r="A116" s="50"/>
      <c r="B116" s="50"/>
      <c r="C116" s="49"/>
      <c r="D116" s="49"/>
      <c r="E116" s="49"/>
      <c r="F116" s="49"/>
      <c r="G116" s="97"/>
      <c r="H116" s="97"/>
      <c r="I116" s="97"/>
      <c r="J116" s="49"/>
      <c r="K116" s="97"/>
      <c r="L116" s="97"/>
      <c r="N116" s="97"/>
      <c r="O116" s="98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x14ac:dyDescent="0.25">
      <c r="A117" s="50"/>
      <c r="B117" s="50"/>
      <c r="C117" s="49"/>
      <c r="D117" s="49"/>
      <c r="E117" s="49"/>
      <c r="F117" s="49"/>
      <c r="G117" s="97"/>
      <c r="H117" s="97"/>
      <c r="I117" s="97"/>
      <c r="J117" s="49"/>
      <c r="K117" s="97"/>
      <c r="L117" s="97"/>
      <c r="N117" s="97"/>
      <c r="O117" s="98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x14ac:dyDescent="0.25">
      <c r="A118" s="50"/>
      <c r="B118" s="50"/>
      <c r="C118" s="49"/>
      <c r="D118" s="49"/>
      <c r="E118" s="49"/>
      <c r="F118" s="49"/>
      <c r="G118" s="97"/>
      <c r="H118" s="97"/>
      <c r="I118" s="97"/>
      <c r="J118" s="49"/>
      <c r="K118" s="97"/>
      <c r="L118" s="97"/>
      <c r="N118" s="97"/>
      <c r="O118" s="98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x14ac:dyDescent="0.25">
      <c r="A119" s="50"/>
      <c r="B119" s="50"/>
      <c r="C119" s="49"/>
      <c r="D119" s="49"/>
      <c r="E119" s="49"/>
      <c r="F119" s="49"/>
      <c r="G119" s="97"/>
      <c r="H119" s="97"/>
      <c r="I119" s="97"/>
      <c r="J119" s="49"/>
      <c r="K119" s="97"/>
      <c r="L119" s="97"/>
      <c r="N119" s="97"/>
      <c r="O119" s="98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x14ac:dyDescent="0.25">
      <c r="A120" s="50"/>
      <c r="B120" s="50"/>
      <c r="C120" s="49"/>
      <c r="D120" s="49"/>
      <c r="E120" s="49"/>
      <c r="F120" s="49"/>
      <c r="G120" s="97"/>
      <c r="H120" s="97"/>
      <c r="I120" s="97"/>
      <c r="J120" s="49"/>
      <c r="K120" s="97"/>
      <c r="L120" s="97"/>
      <c r="N120" s="97"/>
      <c r="O120" s="98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x14ac:dyDescent="0.25">
      <c r="A121" s="50"/>
      <c r="B121" s="50"/>
      <c r="C121" s="49"/>
      <c r="D121" s="49"/>
      <c r="E121" s="49"/>
      <c r="F121" s="49"/>
      <c r="G121" s="97"/>
      <c r="H121" s="97"/>
      <c r="I121" s="97"/>
      <c r="J121" s="49"/>
      <c r="K121" s="97"/>
      <c r="L121" s="97"/>
      <c r="N121" s="97"/>
      <c r="O121" s="98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x14ac:dyDescent="0.25">
      <c r="A122" s="50"/>
      <c r="B122" s="50"/>
      <c r="C122" s="49"/>
      <c r="D122" s="49"/>
      <c r="E122" s="49"/>
      <c r="F122" s="49"/>
      <c r="G122" s="97"/>
      <c r="H122" s="97"/>
      <c r="I122" s="97"/>
      <c r="J122" s="49"/>
      <c r="K122" s="97"/>
      <c r="L122" s="97"/>
      <c r="N122" s="97"/>
      <c r="O122" s="98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x14ac:dyDescent="0.25">
      <c r="A123" s="50"/>
      <c r="B123" s="50"/>
      <c r="C123" s="49"/>
      <c r="D123" s="49"/>
      <c r="E123" s="49"/>
      <c r="F123" s="49"/>
      <c r="G123" s="97"/>
      <c r="H123" s="97"/>
      <c r="I123" s="97"/>
      <c r="J123" s="49"/>
      <c r="K123" s="97"/>
      <c r="L123" s="97"/>
      <c r="N123" s="97"/>
      <c r="O123" s="98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x14ac:dyDescent="0.25">
      <c r="A124" s="50"/>
      <c r="B124" s="50"/>
      <c r="C124" s="49"/>
      <c r="D124" s="49"/>
      <c r="E124" s="49"/>
      <c r="F124" s="49"/>
      <c r="G124" s="97"/>
      <c r="H124" s="97"/>
      <c r="I124" s="97"/>
      <c r="J124" s="49"/>
      <c r="K124" s="97"/>
      <c r="L124" s="97"/>
      <c r="N124" s="97"/>
      <c r="O124" s="98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x14ac:dyDescent="0.25">
      <c r="A125" s="50"/>
      <c r="B125" s="50"/>
      <c r="C125" s="49"/>
      <c r="D125" s="49"/>
      <c r="E125" s="49"/>
      <c r="F125" s="49"/>
      <c r="G125" s="97"/>
      <c r="H125" s="97"/>
      <c r="I125" s="97"/>
      <c r="J125" s="49"/>
      <c r="K125" s="97"/>
      <c r="L125" s="97"/>
      <c r="N125" s="97"/>
      <c r="O125" s="98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x14ac:dyDescent="0.25">
      <c r="A126" s="50"/>
      <c r="B126" s="50"/>
      <c r="C126" s="49"/>
      <c r="D126" s="49"/>
      <c r="E126" s="49"/>
      <c r="F126" s="49"/>
      <c r="G126" s="97"/>
      <c r="H126" s="97"/>
      <c r="I126" s="97"/>
      <c r="J126" s="49"/>
      <c r="K126" s="97"/>
      <c r="L126" s="97"/>
      <c r="N126" s="97"/>
      <c r="O126" s="98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x14ac:dyDescent="0.25">
      <c r="A127" s="50"/>
      <c r="B127" s="50"/>
      <c r="C127" s="49"/>
      <c r="D127" s="49"/>
      <c r="E127" s="49"/>
      <c r="F127" s="49"/>
      <c r="G127" s="97"/>
      <c r="H127" s="97"/>
      <c r="I127" s="97"/>
      <c r="J127" s="49"/>
      <c r="K127" s="97"/>
      <c r="L127" s="97"/>
      <c r="N127" s="97"/>
      <c r="O127" s="98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x14ac:dyDescent="0.25">
      <c r="A128" s="50"/>
      <c r="B128" s="50"/>
      <c r="C128" s="49"/>
      <c r="D128" s="49"/>
      <c r="E128" s="49"/>
      <c r="F128" s="49"/>
      <c r="G128" s="97"/>
      <c r="H128" s="97"/>
      <c r="I128" s="97"/>
      <c r="J128" s="49"/>
      <c r="K128" s="97"/>
      <c r="L128" s="97"/>
      <c r="N128" s="97"/>
      <c r="O128" s="98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x14ac:dyDescent="0.25">
      <c r="A129" s="50"/>
      <c r="B129" s="50"/>
      <c r="C129" s="49"/>
      <c r="D129" s="49"/>
      <c r="E129" s="49"/>
      <c r="F129" s="49"/>
      <c r="G129" s="97"/>
      <c r="H129" s="97"/>
      <c r="I129" s="97"/>
      <c r="J129" s="49"/>
      <c r="K129" s="97"/>
      <c r="L129" s="97"/>
      <c r="N129" s="97"/>
      <c r="O129" s="98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x14ac:dyDescent="0.25">
      <c r="A130" s="50"/>
      <c r="B130" s="50"/>
      <c r="C130" s="49"/>
      <c r="D130" s="49"/>
      <c r="E130" s="49"/>
      <c r="F130" s="49"/>
      <c r="G130" s="97"/>
      <c r="H130" s="97"/>
      <c r="I130" s="97"/>
      <c r="J130" s="49"/>
      <c r="K130" s="97"/>
      <c r="L130" s="97"/>
      <c r="N130" s="97"/>
      <c r="O130" s="98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x14ac:dyDescent="0.25">
      <c r="A131" s="50"/>
      <c r="B131" s="50"/>
      <c r="C131" s="49"/>
      <c r="D131" s="49"/>
      <c r="E131" s="49"/>
      <c r="F131" s="49"/>
      <c r="G131" s="97"/>
      <c r="H131" s="97"/>
      <c r="I131" s="97"/>
      <c r="J131" s="49"/>
      <c r="K131" s="97"/>
      <c r="L131" s="97"/>
      <c r="N131" s="97"/>
      <c r="O131" s="98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x14ac:dyDescent="0.25">
      <c r="A132" s="50"/>
      <c r="B132" s="50"/>
      <c r="C132" s="49"/>
      <c r="D132" s="49"/>
      <c r="E132" s="49"/>
      <c r="F132" s="49"/>
      <c r="G132" s="97"/>
      <c r="H132" s="97"/>
      <c r="I132" s="97"/>
      <c r="J132" s="49"/>
      <c r="K132" s="97"/>
      <c r="L132" s="97"/>
      <c r="N132" s="97"/>
      <c r="O132" s="98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x14ac:dyDescent="0.25">
      <c r="A133" s="50"/>
      <c r="B133" s="50"/>
      <c r="C133" s="49"/>
      <c r="D133" s="49"/>
      <c r="E133" s="49"/>
      <c r="F133" s="49"/>
      <c r="G133" s="97"/>
      <c r="H133" s="97"/>
      <c r="I133" s="97"/>
      <c r="J133" s="49"/>
      <c r="K133" s="97"/>
      <c r="L133" s="97"/>
      <c r="N133" s="97"/>
      <c r="O133" s="98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x14ac:dyDescent="0.25">
      <c r="A134" s="50"/>
      <c r="B134" s="50"/>
      <c r="C134" s="49"/>
      <c r="D134" s="49"/>
      <c r="E134" s="49"/>
      <c r="F134" s="49"/>
      <c r="G134" s="97"/>
      <c r="H134" s="97"/>
      <c r="I134" s="97"/>
      <c r="J134" s="49"/>
      <c r="K134" s="97"/>
      <c r="L134" s="97"/>
      <c r="N134" s="97"/>
      <c r="O134" s="98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x14ac:dyDescent="0.25">
      <c r="A135" s="50"/>
      <c r="B135" s="50"/>
      <c r="C135" s="49"/>
      <c r="D135" s="49"/>
      <c r="E135" s="49"/>
      <c r="F135" s="49"/>
      <c r="G135" s="97"/>
      <c r="H135" s="97"/>
      <c r="I135" s="97"/>
      <c r="J135" s="49"/>
      <c r="K135" s="97"/>
      <c r="L135" s="97"/>
      <c r="N135" s="97"/>
      <c r="O135" s="98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x14ac:dyDescent="0.25">
      <c r="A136" s="50"/>
      <c r="B136" s="50"/>
      <c r="C136" s="49"/>
      <c r="D136" s="49"/>
      <c r="E136" s="49"/>
      <c r="F136" s="49"/>
      <c r="G136" s="97"/>
      <c r="H136" s="97"/>
      <c r="I136" s="97"/>
      <c r="J136" s="49"/>
      <c r="K136" s="97"/>
      <c r="L136" s="97"/>
      <c r="N136" s="97"/>
      <c r="O136" s="98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x14ac:dyDescent="0.25">
      <c r="A137" s="50"/>
      <c r="B137" s="50"/>
      <c r="C137" s="49"/>
      <c r="D137" s="49"/>
      <c r="E137" s="49"/>
      <c r="F137" s="49"/>
      <c r="G137" s="97"/>
      <c r="H137" s="97"/>
      <c r="I137" s="97"/>
      <c r="J137" s="49"/>
      <c r="K137" s="97"/>
      <c r="L137" s="97"/>
      <c r="N137" s="97"/>
      <c r="O137" s="98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x14ac:dyDescent="0.25">
      <c r="A138" s="50"/>
      <c r="B138" s="50"/>
      <c r="C138" s="49"/>
      <c r="D138" s="49"/>
      <c r="E138" s="49"/>
      <c r="F138" s="49"/>
      <c r="G138" s="97"/>
      <c r="H138" s="97"/>
      <c r="I138" s="97"/>
      <c r="J138" s="49"/>
      <c r="K138" s="97"/>
      <c r="L138" s="97"/>
      <c r="N138" s="97"/>
      <c r="O138" s="98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x14ac:dyDescent="0.25">
      <c r="A139" s="50"/>
      <c r="B139" s="50"/>
      <c r="C139" s="49"/>
      <c r="D139" s="49"/>
      <c r="E139" s="49"/>
      <c r="F139" s="49"/>
      <c r="G139" s="97"/>
      <c r="H139" s="97"/>
      <c r="I139" s="97"/>
      <c r="J139" s="49"/>
      <c r="K139" s="97"/>
      <c r="L139" s="97"/>
      <c r="N139" s="97"/>
      <c r="O139" s="98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x14ac:dyDescent="0.25">
      <c r="A140" s="50"/>
      <c r="B140" s="50"/>
      <c r="C140" s="49"/>
      <c r="D140" s="49"/>
      <c r="E140" s="49"/>
      <c r="F140" s="49"/>
      <c r="G140" s="97"/>
      <c r="H140" s="97"/>
      <c r="I140" s="97"/>
      <c r="J140" s="49"/>
      <c r="K140" s="97"/>
      <c r="L140" s="97"/>
      <c r="N140" s="97"/>
      <c r="O140" s="98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x14ac:dyDescent="0.25">
      <c r="A141" s="50"/>
      <c r="B141" s="50"/>
      <c r="C141" s="49"/>
      <c r="D141" s="49"/>
      <c r="E141" s="49"/>
      <c r="F141" s="49"/>
      <c r="G141" s="97"/>
      <c r="H141" s="97"/>
      <c r="I141" s="97"/>
      <c r="J141" s="49"/>
      <c r="K141" s="97"/>
      <c r="L141" s="97"/>
      <c r="N141" s="97"/>
      <c r="O141" s="98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x14ac:dyDescent="0.25">
      <c r="A142" s="50"/>
      <c r="B142" s="50"/>
      <c r="C142" s="49"/>
      <c r="D142" s="49"/>
      <c r="E142" s="49"/>
      <c r="F142" s="49"/>
      <c r="G142" s="97"/>
      <c r="H142" s="97"/>
      <c r="I142" s="97"/>
      <c r="J142" s="49"/>
      <c r="K142" s="97"/>
      <c r="L142" s="97"/>
      <c r="N142" s="97"/>
      <c r="O142" s="98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x14ac:dyDescent="0.25">
      <c r="A143" s="50"/>
      <c r="B143" s="50"/>
      <c r="C143" s="49"/>
      <c r="D143" s="49"/>
      <c r="E143" s="49"/>
      <c r="F143" s="49"/>
      <c r="G143" s="97"/>
      <c r="H143" s="97"/>
      <c r="I143" s="97"/>
      <c r="J143" s="49"/>
      <c r="K143" s="97"/>
      <c r="L143" s="97"/>
      <c r="N143" s="97"/>
      <c r="O143" s="98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x14ac:dyDescent="0.25">
      <c r="A144" s="50"/>
      <c r="B144" s="50"/>
      <c r="C144" s="49"/>
      <c r="D144" s="49"/>
      <c r="E144" s="49"/>
      <c r="F144" s="49"/>
      <c r="G144" s="97"/>
      <c r="H144" s="97"/>
      <c r="I144" s="97"/>
      <c r="J144" s="49"/>
      <c r="K144" s="97"/>
      <c r="L144" s="97"/>
      <c r="N144" s="97"/>
      <c r="O144" s="98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x14ac:dyDescent="0.25">
      <c r="A145" s="50"/>
      <c r="B145" s="50"/>
      <c r="C145" s="49"/>
      <c r="D145" s="49"/>
      <c r="E145" s="49"/>
      <c r="F145" s="49"/>
      <c r="G145" s="97"/>
      <c r="H145" s="97"/>
      <c r="I145" s="97"/>
      <c r="J145" s="49"/>
      <c r="K145" s="97"/>
      <c r="L145" s="97"/>
      <c r="N145" s="97"/>
      <c r="O145" s="98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x14ac:dyDescent="0.25">
      <c r="A146" s="50"/>
      <c r="B146" s="50"/>
      <c r="C146" s="49"/>
      <c r="D146" s="49"/>
      <c r="E146" s="49"/>
      <c r="F146" s="49"/>
      <c r="G146" s="97"/>
      <c r="H146" s="97"/>
      <c r="I146" s="97"/>
      <c r="J146" s="49"/>
      <c r="K146" s="97"/>
      <c r="L146" s="97"/>
      <c r="N146" s="97"/>
      <c r="O146" s="98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x14ac:dyDescent="0.25">
      <c r="A147" s="50"/>
      <c r="B147" s="50"/>
      <c r="C147" s="49"/>
      <c r="D147" s="49"/>
      <c r="E147" s="49"/>
      <c r="F147" s="49"/>
      <c r="G147" s="97"/>
      <c r="H147" s="97"/>
      <c r="I147" s="97"/>
      <c r="J147" s="49"/>
      <c r="K147" s="97"/>
      <c r="L147" s="97"/>
      <c r="N147" s="97"/>
      <c r="O147" s="98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x14ac:dyDescent="0.25">
      <c r="A148" s="50"/>
      <c r="B148" s="50"/>
      <c r="C148" s="49"/>
      <c r="D148" s="49"/>
      <c r="E148" s="49"/>
      <c r="F148" s="49"/>
      <c r="G148" s="97"/>
      <c r="H148" s="97"/>
      <c r="I148" s="97"/>
      <c r="J148" s="49"/>
      <c r="K148" s="97"/>
      <c r="L148" s="97"/>
      <c r="N148" s="97"/>
      <c r="O148" s="98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x14ac:dyDescent="0.25">
      <c r="A149" s="50"/>
      <c r="B149" s="50"/>
      <c r="C149" s="49"/>
      <c r="D149" s="49"/>
      <c r="E149" s="49"/>
      <c r="F149" s="49"/>
      <c r="G149" s="97"/>
      <c r="H149" s="97"/>
      <c r="I149" s="97"/>
      <c r="J149" s="49"/>
      <c r="K149" s="97"/>
      <c r="L149" s="97"/>
      <c r="N149" s="97"/>
      <c r="O149" s="98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x14ac:dyDescent="0.25">
      <c r="A150" s="50"/>
      <c r="B150" s="50"/>
      <c r="C150" s="49"/>
      <c r="D150" s="49"/>
      <c r="E150" s="49"/>
      <c r="F150" s="49"/>
      <c r="G150" s="97"/>
      <c r="H150" s="97"/>
      <c r="I150" s="97"/>
      <c r="J150" s="49"/>
      <c r="K150" s="97"/>
      <c r="L150" s="97"/>
      <c r="N150" s="97"/>
      <c r="O150" s="98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x14ac:dyDescent="0.25">
      <c r="A151" s="50"/>
      <c r="B151" s="50"/>
      <c r="C151" s="49"/>
      <c r="D151" s="49"/>
      <c r="E151" s="49"/>
      <c r="F151" s="49"/>
      <c r="G151" s="97"/>
      <c r="H151" s="97"/>
      <c r="I151" s="97"/>
      <c r="J151" s="49"/>
      <c r="K151" s="97"/>
      <c r="L151" s="97"/>
      <c r="N151" s="97"/>
      <c r="O151" s="98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x14ac:dyDescent="0.25">
      <c r="A152" s="50"/>
      <c r="B152" s="50"/>
      <c r="C152" s="49"/>
      <c r="D152" s="49"/>
      <c r="E152" s="49"/>
      <c r="F152" s="49"/>
      <c r="G152" s="97"/>
      <c r="H152" s="97"/>
      <c r="I152" s="97"/>
      <c r="J152" s="49"/>
      <c r="K152" s="97"/>
      <c r="L152" s="97"/>
      <c r="N152" s="97"/>
      <c r="O152" s="98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x14ac:dyDescent="0.25">
      <c r="A153" s="50"/>
      <c r="B153" s="50"/>
      <c r="C153" s="49"/>
      <c r="D153" s="49"/>
      <c r="E153" s="49"/>
      <c r="F153" s="49"/>
      <c r="G153" s="97"/>
      <c r="H153" s="97"/>
      <c r="I153" s="97"/>
      <c r="J153" s="49"/>
      <c r="K153" s="97"/>
      <c r="L153" s="97"/>
      <c r="N153" s="97"/>
      <c r="O153" s="98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x14ac:dyDescent="0.25">
      <c r="A154" s="50"/>
      <c r="B154" s="50"/>
      <c r="C154" s="49"/>
      <c r="D154" s="49"/>
      <c r="E154" s="49"/>
      <c r="F154" s="49"/>
      <c r="G154" s="97"/>
      <c r="H154" s="97"/>
      <c r="I154" s="97"/>
      <c r="J154" s="49"/>
      <c r="K154" s="97"/>
      <c r="L154" s="97"/>
      <c r="N154" s="97"/>
      <c r="O154" s="98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x14ac:dyDescent="0.25">
      <c r="A155" s="50"/>
      <c r="B155" s="50"/>
      <c r="C155" s="49"/>
      <c r="D155" s="49"/>
      <c r="E155" s="49"/>
      <c r="F155" s="49"/>
      <c r="G155" s="97"/>
      <c r="H155" s="97"/>
      <c r="I155" s="97"/>
      <c r="J155" s="49"/>
      <c r="K155" s="97"/>
      <c r="L155" s="97"/>
      <c r="N155" s="97"/>
      <c r="O155" s="98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x14ac:dyDescent="0.25">
      <c r="A156" s="50"/>
      <c r="B156" s="50"/>
      <c r="C156" s="49"/>
      <c r="D156" s="49"/>
      <c r="E156" s="49"/>
      <c r="F156" s="49"/>
      <c r="G156" s="97"/>
      <c r="H156" s="97"/>
      <c r="I156" s="97"/>
      <c r="J156" s="49"/>
      <c r="K156" s="97"/>
      <c r="L156" s="97"/>
      <c r="N156" s="97"/>
      <c r="O156" s="98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x14ac:dyDescent="0.25">
      <c r="A157" s="50"/>
      <c r="B157" s="50"/>
      <c r="C157" s="49"/>
      <c r="D157" s="49"/>
      <c r="E157" s="49"/>
      <c r="F157" s="49"/>
      <c r="G157" s="97"/>
      <c r="H157" s="97"/>
      <c r="I157" s="97"/>
      <c r="J157" s="49"/>
      <c r="K157" s="97"/>
      <c r="L157" s="97"/>
      <c r="N157" s="97"/>
      <c r="O157" s="98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x14ac:dyDescent="0.25">
      <c r="A158" s="50"/>
      <c r="B158" s="50"/>
      <c r="C158" s="49"/>
      <c r="D158" s="49"/>
      <c r="E158" s="49"/>
      <c r="F158" s="49"/>
      <c r="G158" s="97"/>
      <c r="H158" s="97"/>
      <c r="I158" s="97"/>
      <c r="J158" s="49"/>
      <c r="K158" s="97"/>
      <c r="L158" s="97"/>
      <c r="N158" s="97"/>
      <c r="O158" s="98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x14ac:dyDescent="0.25">
      <c r="A159" s="50"/>
      <c r="B159" s="50"/>
      <c r="C159" s="49"/>
      <c r="D159" s="49"/>
      <c r="E159" s="49"/>
      <c r="F159" s="49"/>
      <c r="G159" s="97"/>
      <c r="H159" s="97"/>
      <c r="I159" s="97"/>
      <c r="J159" s="49"/>
      <c r="K159" s="97"/>
      <c r="L159" s="97"/>
      <c r="N159" s="97"/>
      <c r="O159" s="98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x14ac:dyDescent="0.25">
      <c r="A160" s="50"/>
      <c r="B160" s="50"/>
      <c r="C160" s="49"/>
      <c r="D160" s="49"/>
      <c r="E160" s="49"/>
      <c r="F160" s="49"/>
      <c r="G160" s="97"/>
      <c r="H160" s="97"/>
      <c r="I160" s="97"/>
      <c r="J160" s="49"/>
      <c r="K160" s="97"/>
      <c r="L160" s="97"/>
      <c r="N160" s="97"/>
      <c r="O160" s="98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x14ac:dyDescent="0.25">
      <c r="A161" s="50"/>
      <c r="B161" s="50"/>
      <c r="C161" s="49"/>
      <c r="D161" s="49"/>
      <c r="E161" s="49"/>
      <c r="F161" s="49"/>
      <c r="G161" s="97"/>
      <c r="H161" s="97"/>
      <c r="I161" s="97"/>
      <c r="J161" s="49"/>
      <c r="K161" s="97"/>
      <c r="L161" s="97"/>
      <c r="N161" s="97"/>
      <c r="O161" s="98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x14ac:dyDescent="0.25">
      <c r="A162" s="50"/>
      <c r="B162" s="50"/>
      <c r="C162" s="49"/>
      <c r="D162" s="49"/>
      <c r="E162" s="49"/>
      <c r="F162" s="49"/>
      <c r="G162" s="97"/>
      <c r="H162" s="97"/>
      <c r="I162" s="97"/>
      <c r="J162" s="49"/>
      <c r="K162" s="97"/>
      <c r="L162" s="97"/>
      <c r="N162" s="97"/>
      <c r="O162" s="98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x14ac:dyDescent="0.25">
      <c r="A163" s="50"/>
      <c r="B163" s="50"/>
      <c r="C163" s="49"/>
      <c r="D163" s="49"/>
      <c r="E163" s="49"/>
      <c r="F163" s="49"/>
      <c r="G163" s="97"/>
      <c r="H163" s="97"/>
      <c r="I163" s="97"/>
      <c r="J163" s="49"/>
      <c r="K163" s="97"/>
      <c r="L163" s="97"/>
      <c r="N163" s="97"/>
      <c r="O163" s="98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x14ac:dyDescent="0.25">
      <c r="A164" s="50"/>
      <c r="B164" s="50"/>
      <c r="C164" s="49"/>
      <c r="D164" s="49"/>
      <c r="E164" s="49"/>
      <c r="F164" s="49"/>
      <c r="G164" s="97"/>
      <c r="H164" s="97"/>
      <c r="I164" s="97"/>
      <c r="J164" s="49"/>
      <c r="K164" s="97"/>
      <c r="L164" s="97"/>
      <c r="N164" s="97"/>
      <c r="O164" s="98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x14ac:dyDescent="0.25">
      <c r="A165" s="50"/>
      <c r="B165" s="50"/>
      <c r="C165" s="49"/>
      <c r="D165" s="49"/>
      <c r="E165" s="49"/>
      <c r="F165" s="49"/>
      <c r="G165" s="97"/>
      <c r="H165" s="97"/>
      <c r="I165" s="97"/>
      <c r="J165" s="49"/>
      <c r="K165" s="97"/>
      <c r="L165" s="97"/>
      <c r="N165" s="97"/>
      <c r="O165" s="98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x14ac:dyDescent="0.25">
      <c r="A166" s="50"/>
      <c r="B166" s="50"/>
      <c r="C166" s="49"/>
      <c r="D166" s="49"/>
      <c r="E166" s="49"/>
      <c r="F166" s="49"/>
      <c r="G166" s="97"/>
      <c r="H166" s="97"/>
      <c r="I166" s="97"/>
      <c r="J166" s="49"/>
      <c r="K166" s="97"/>
      <c r="L166" s="97"/>
      <c r="N166" s="97"/>
      <c r="O166" s="98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x14ac:dyDescent="0.25">
      <c r="A167" s="50"/>
      <c r="B167" s="50"/>
      <c r="C167" s="49"/>
      <c r="D167" s="49"/>
      <c r="E167" s="49"/>
      <c r="F167" s="49"/>
      <c r="G167" s="97"/>
      <c r="H167" s="97"/>
      <c r="I167" s="97"/>
      <c r="J167" s="49"/>
      <c r="K167" s="97"/>
      <c r="L167" s="97"/>
      <c r="N167" s="97"/>
      <c r="O167" s="98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x14ac:dyDescent="0.25">
      <c r="A168" s="50"/>
      <c r="B168" s="50"/>
      <c r="C168" s="49"/>
      <c r="D168" s="49"/>
      <c r="E168" s="49"/>
      <c r="F168" s="49"/>
      <c r="G168" s="97"/>
      <c r="H168" s="97"/>
      <c r="I168" s="97"/>
      <c r="J168" s="49"/>
      <c r="K168" s="97"/>
      <c r="L168" s="97"/>
      <c r="N168" s="97"/>
      <c r="O168" s="98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x14ac:dyDescent="0.25">
      <c r="A169" s="50"/>
      <c r="B169" s="50"/>
      <c r="C169" s="49"/>
      <c r="D169" s="49"/>
      <c r="E169" s="49"/>
      <c r="F169" s="49"/>
      <c r="G169" s="97"/>
      <c r="H169" s="97"/>
      <c r="I169" s="97"/>
      <c r="J169" s="49"/>
      <c r="K169" s="97"/>
      <c r="L169" s="97"/>
      <c r="N169" s="97"/>
      <c r="O169" s="98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x14ac:dyDescent="0.25">
      <c r="A170" s="50"/>
      <c r="B170" s="50"/>
      <c r="C170" s="49"/>
      <c r="D170" s="49"/>
      <c r="E170" s="49"/>
      <c r="F170" s="49"/>
      <c r="G170" s="97"/>
      <c r="H170" s="97"/>
      <c r="I170" s="97"/>
      <c r="J170" s="49"/>
      <c r="K170" s="97"/>
      <c r="L170" s="97"/>
      <c r="N170" s="97"/>
      <c r="O170" s="98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x14ac:dyDescent="0.25">
      <c r="A171" s="50"/>
      <c r="B171" s="50"/>
      <c r="C171" s="49"/>
      <c r="D171" s="49"/>
      <c r="E171" s="49"/>
      <c r="F171" s="49"/>
      <c r="G171" s="97"/>
      <c r="H171" s="97"/>
      <c r="I171" s="97"/>
      <c r="J171" s="49"/>
      <c r="K171" s="97"/>
      <c r="L171" s="97"/>
      <c r="N171" s="97"/>
      <c r="O171" s="98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x14ac:dyDescent="0.25">
      <c r="A172" s="50"/>
      <c r="B172" s="50"/>
      <c r="C172" s="49"/>
      <c r="D172" s="49"/>
      <c r="E172" s="49"/>
      <c r="F172" s="49"/>
      <c r="G172" s="97"/>
      <c r="H172" s="97"/>
      <c r="I172" s="97"/>
      <c r="J172" s="49"/>
      <c r="K172" s="97"/>
      <c r="L172" s="97"/>
      <c r="N172" s="97"/>
      <c r="O172" s="98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x14ac:dyDescent="0.25">
      <c r="A173" s="50"/>
      <c r="B173" s="50"/>
      <c r="C173" s="49"/>
      <c r="D173" s="49"/>
      <c r="E173" s="49"/>
      <c r="F173" s="49"/>
      <c r="G173" s="97"/>
      <c r="H173" s="97"/>
      <c r="I173" s="97"/>
      <c r="J173" s="49"/>
      <c r="K173" s="97"/>
      <c r="L173" s="97"/>
      <c r="N173" s="97"/>
      <c r="O173" s="98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x14ac:dyDescent="0.25">
      <c r="A174" s="50"/>
      <c r="B174" s="50"/>
      <c r="C174" s="49"/>
      <c r="D174" s="49"/>
      <c r="E174" s="49"/>
      <c r="F174" s="49"/>
      <c r="G174" s="97"/>
      <c r="H174" s="97"/>
      <c r="I174" s="97"/>
      <c r="J174" s="49"/>
      <c r="K174" s="97"/>
      <c r="L174" s="97"/>
      <c r="N174" s="97"/>
      <c r="O174" s="98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x14ac:dyDescent="0.25">
      <c r="A175" s="50"/>
      <c r="B175" s="50"/>
      <c r="C175" s="49"/>
      <c r="D175" s="49"/>
      <c r="E175" s="49"/>
      <c r="F175" s="49"/>
      <c r="G175" s="97"/>
      <c r="H175" s="97"/>
      <c r="I175" s="97"/>
      <c r="J175" s="49"/>
      <c r="K175" s="97"/>
      <c r="L175" s="97"/>
      <c r="N175" s="97"/>
      <c r="O175" s="98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x14ac:dyDescent="0.25">
      <c r="A176" s="50"/>
      <c r="B176" s="50"/>
      <c r="C176" s="49"/>
      <c r="D176" s="49"/>
      <c r="E176" s="49"/>
      <c r="F176" s="49"/>
      <c r="G176" s="97"/>
      <c r="H176" s="97"/>
      <c r="I176" s="97"/>
      <c r="J176" s="49"/>
      <c r="K176" s="97"/>
      <c r="L176" s="97"/>
      <c r="N176" s="97"/>
      <c r="O176" s="98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x14ac:dyDescent="0.25">
      <c r="A177" s="50"/>
      <c r="B177" s="50"/>
      <c r="C177" s="49"/>
      <c r="D177" s="49"/>
      <c r="E177" s="49"/>
      <c r="F177" s="49"/>
      <c r="G177" s="97"/>
      <c r="H177" s="97"/>
      <c r="I177" s="97"/>
      <c r="J177" s="49"/>
      <c r="K177" s="97"/>
      <c r="L177" s="97"/>
      <c r="N177" s="97"/>
      <c r="O177" s="98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x14ac:dyDescent="0.25">
      <c r="A178" s="50"/>
      <c r="B178" s="50"/>
      <c r="C178" s="49"/>
      <c r="D178" s="49"/>
      <c r="E178" s="49"/>
      <c r="F178" s="49"/>
      <c r="G178" s="97"/>
      <c r="H178" s="97"/>
      <c r="I178" s="97"/>
      <c r="J178" s="49"/>
      <c r="K178" s="97"/>
      <c r="L178" s="97"/>
      <c r="N178" s="97"/>
      <c r="O178" s="98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x14ac:dyDescent="0.25">
      <c r="A179" s="50"/>
      <c r="B179" s="50"/>
      <c r="C179" s="49"/>
      <c r="D179" s="49"/>
      <c r="E179" s="49"/>
      <c r="F179" s="49"/>
      <c r="G179" s="97"/>
      <c r="H179" s="97"/>
      <c r="I179" s="97"/>
      <c r="J179" s="49"/>
      <c r="K179" s="97"/>
      <c r="L179" s="97"/>
      <c r="N179" s="97"/>
      <c r="O179" s="98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x14ac:dyDescent="0.25">
      <c r="A180" s="50"/>
      <c r="B180" s="50"/>
      <c r="C180" s="49"/>
      <c r="D180" s="49"/>
      <c r="E180" s="49"/>
      <c r="F180" s="49"/>
      <c r="G180" s="97"/>
      <c r="H180" s="97"/>
      <c r="I180" s="97"/>
      <c r="J180" s="49"/>
      <c r="K180" s="97"/>
      <c r="L180" s="97"/>
      <c r="N180" s="97"/>
      <c r="O180" s="98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x14ac:dyDescent="0.25">
      <c r="A181" s="50"/>
      <c r="B181" s="50"/>
      <c r="C181" s="49"/>
      <c r="D181" s="49"/>
      <c r="E181" s="49"/>
      <c r="F181" s="49"/>
      <c r="G181" s="97"/>
      <c r="H181" s="97"/>
      <c r="I181" s="97"/>
      <c r="J181" s="49"/>
      <c r="K181" s="97"/>
      <c r="L181" s="97"/>
      <c r="N181" s="97"/>
      <c r="O181" s="98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x14ac:dyDescent="0.25">
      <c r="A182" s="50"/>
      <c r="B182" s="50"/>
      <c r="C182" s="49"/>
      <c r="D182" s="49"/>
      <c r="E182" s="49"/>
      <c r="F182" s="49"/>
      <c r="G182" s="97"/>
      <c r="H182" s="97"/>
      <c r="I182" s="97"/>
      <c r="J182" s="49"/>
      <c r="K182" s="97"/>
      <c r="L182" s="97"/>
      <c r="N182" s="97"/>
      <c r="O182" s="98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x14ac:dyDescent="0.25">
      <c r="A183" s="50"/>
      <c r="B183" s="50"/>
      <c r="C183" s="49"/>
      <c r="D183" s="49"/>
      <c r="E183" s="49"/>
      <c r="F183" s="49"/>
      <c r="G183" s="97"/>
      <c r="H183" s="97"/>
      <c r="I183" s="97"/>
      <c r="J183" s="49"/>
      <c r="K183" s="97"/>
      <c r="L183" s="97"/>
      <c r="N183" s="97"/>
      <c r="O183" s="98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x14ac:dyDescent="0.25">
      <c r="A184" s="50"/>
      <c r="B184" s="50"/>
      <c r="C184" s="49"/>
      <c r="D184" s="49"/>
      <c r="E184" s="49"/>
      <c r="F184" s="49"/>
      <c r="G184" s="97"/>
      <c r="H184" s="97"/>
      <c r="I184" s="97"/>
      <c r="J184" s="49"/>
      <c r="K184" s="97"/>
      <c r="L184" s="97"/>
      <c r="N184" s="97"/>
      <c r="O184" s="98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x14ac:dyDescent="0.25">
      <c r="A185" s="50"/>
      <c r="B185" s="50"/>
      <c r="C185" s="49"/>
      <c r="D185" s="49"/>
      <c r="E185" s="49"/>
      <c r="F185" s="49"/>
      <c r="G185" s="97"/>
      <c r="H185" s="97"/>
      <c r="I185" s="97"/>
      <c r="J185" s="49"/>
      <c r="K185" s="97"/>
      <c r="L185" s="97"/>
      <c r="N185" s="97"/>
      <c r="O185" s="98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x14ac:dyDescent="0.25">
      <c r="A186" s="50"/>
      <c r="B186" s="50"/>
      <c r="C186" s="49"/>
      <c r="D186" s="49"/>
      <c r="E186" s="49"/>
      <c r="F186" s="49"/>
      <c r="G186" s="97"/>
      <c r="H186" s="97"/>
      <c r="I186" s="97"/>
      <c r="J186" s="49"/>
      <c r="K186" s="97"/>
      <c r="L186" s="97"/>
      <c r="N186" s="97"/>
      <c r="O186" s="98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x14ac:dyDescent="0.25">
      <c r="A187" s="50"/>
      <c r="B187" s="50"/>
      <c r="C187" s="49"/>
      <c r="D187" s="49"/>
      <c r="E187" s="49"/>
      <c r="F187" s="49"/>
      <c r="G187" s="97"/>
      <c r="H187" s="97"/>
      <c r="I187" s="97"/>
      <c r="J187" s="49"/>
      <c r="K187" s="97"/>
      <c r="L187" s="97"/>
      <c r="N187" s="97"/>
      <c r="O187" s="98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x14ac:dyDescent="0.25">
      <c r="A188" s="50"/>
      <c r="B188" s="50"/>
      <c r="C188" s="49"/>
      <c r="D188" s="49"/>
      <c r="E188" s="49"/>
      <c r="F188" s="49"/>
      <c r="G188" s="97"/>
      <c r="H188" s="97"/>
      <c r="I188" s="97"/>
      <c r="J188" s="49"/>
      <c r="K188" s="97"/>
      <c r="L188" s="97"/>
      <c r="N188" s="97"/>
      <c r="O188" s="98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x14ac:dyDescent="0.25">
      <c r="A189" s="50"/>
      <c r="B189" s="50"/>
      <c r="C189" s="49"/>
      <c r="D189" s="49"/>
      <c r="E189" s="49"/>
      <c r="F189" s="49"/>
      <c r="G189" s="97"/>
      <c r="H189" s="97"/>
      <c r="I189" s="97"/>
      <c r="J189" s="49"/>
      <c r="K189" s="97"/>
      <c r="L189" s="97"/>
      <c r="N189" s="97"/>
      <c r="O189" s="98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x14ac:dyDescent="0.25">
      <c r="A190" s="50"/>
      <c r="B190" s="50"/>
      <c r="C190" s="49"/>
      <c r="D190" s="49"/>
      <c r="E190" s="49"/>
      <c r="F190" s="49"/>
      <c r="G190" s="97"/>
      <c r="H190" s="97"/>
      <c r="I190" s="97"/>
      <c r="J190" s="49"/>
      <c r="K190" s="97"/>
      <c r="L190" s="97"/>
      <c r="N190" s="97"/>
      <c r="O190" s="98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x14ac:dyDescent="0.25">
      <c r="A191" s="50"/>
      <c r="B191" s="50"/>
      <c r="C191" s="49"/>
      <c r="D191" s="49"/>
      <c r="E191" s="49"/>
      <c r="F191" s="49"/>
      <c r="G191" s="97"/>
      <c r="H191" s="97"/>
      <c r="I191" s="97"/>
      <c r="J191" s="49"/>
      <c r="K191" s="97"/>
      <c r="L191" s="97"/>
      <c r="N191" s="97"/>
      <c r="O191" s="98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x14ac:dyDescent="0.25">
      <c r="A192" s="50"/>
      <c r="B192" s="50"/>
      <c r="C192" s="49"/>
      <c r="D192" s="49"/>
      <c r="E192" s="49"/>
      <c r="F192" s="49"/>
      <c r="G192" s="97"/>
      <c r="H192" s="97"/>
      <c r="I192" s="97"/>
      <c r="J192" s="49"/>
      <c r="K192" s="97"/>
      <c r="L192" s="97"/>
      <c r="N192" s="97"/>
      <c r="O192" s="98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x14ac:dyDescent="0.25">
      <c r="A193" s="50"/>
      <c r="B193" s="50"/>
      <c r="C193" s="49"/>
      <c r="D193" s="49"/>
      <c r="E193" s="49"/>
      <c r="F193" s="49"/>
      <c r="G193" s="97"/>
      <c r="H193" s="97"/>
      <c r="I193" s="97"/>
      <c r="J193" s="49"/>
      <c r="K193" s="97"/>
      <c r="L193" s="97"/>
      <c r="N193" s="97"/>
      <c r="O193" s="98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x14ac:dyDescent="0.25">
      <c r="A194" s="50"/>
      <c r="B194" s="50"/>
      <c r="C194" s="49"/>
      <c r="D194" s="49"/>
      <c r="E194" s="49"/>
      <c r="F194" s="49"/>
      <c r="G194" s="97"/>
      <c r="H194" s="97"/>
      <c r="I194" s="97"/>
      <c r="J194" s="49"/>
      <c r="K194" s="97"/>
      <c r="L194" s="97"/>
      <c r="N194" s="97"/>
      <c r="O194" s="98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x14ac:dyDescent="0.25">
      <c r="A195" s="50"/>
      <c r="B195" s="50"/>
      <c r="C195" s="49"/>
      <c r="D195" s="49"/>
      <c r="E195" s="49"/>
      <c r="F195" s="49"/>
      <c r="G195" s="97"/>
      <c r="H195" s="97"/>
      <c r="I195" s="97"/>
      <c r="J195" s="49"/>
      <c r="K195" s="97"/>
      <c r="L195" s="97"/>
      <c r="N195" s="97"/>
      <c r="O195" s="98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x14ac:dyDescent="0.25">
      <c r="A196" s="50"/>
      <c r="B196" s="50"/>
      <c r="C196" s="49"/>
      <c r="D196" s="49"/>
      <c r="E196" s="49"/>
      <c r="F196" s="49"/>
      <c r="G196" s="97"/>
      <c r="H196" s="97"/>
      <c r="I196" s="97"/>
      <c r="J196" s="49"/>
      <c r="K196" s="97"/>
      <c r="L196" s="97"/>
      <c r="N196" s="97"/>
      <c r="O196" s="98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x14ac:dyDescent="0.25">
      <c r="A197" s="50"/>
      <c r="B197" s="50"/>
      <c r="C197" s="49"/>
      <c r="D197" s="49"/>
      <c r="E197" s="49"/>
      <c r="F197" s="49"/>
      <c r="G197" s="97"/>
      <c r="H197" s="97"/>
      <c r="I197" s="97"/>
      <c r="J197" s="49"/>
      <c r="K197" s="97"/>
      <c r="L197" s="97"/>
      <c r="N197" s="97"/>
      <c r="O197" s="98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x14ac:dyDescent="0.25">
      <c r="A198" s="50"/>
      <c r="B198" s="50"/>
      <c r="C198" s="49"/>
      <c r="D198" s="49"/>
      <c r="E198" s="49"/>
      <c r="F198" s="49"/>
      <c r="G198" s="97"/>
      <c r="H198" s="97"/>
      <c r="I198" s="97"/>
      <c r="J198" s="49"/>
      <c r="K198" s="97"/>
      <c r="L198" s="97"/>
      <c r="N198" s="97"/>
      <c r="O198" s="98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x14ac:dyDescent="0.25">
      <c r="A199" s="50"/>
      <c r="B199" s="50"/>
      <c r="C199" s="49"/>
      <c r="D199" s="49"/>
      <c r="E199" s="49"/>
      <c r="F199" s="49"/>
      <c r="G199" s="97"/>
      <c r="H199" s="97"/>
      <c r="I199" s="97"/>
      <c r="J199" s="49"/>
      <c r="K199" s="97"/>
      <c r="L199" s="97"/>
      <c r="N199" s="97"/>
      <c r="O199" s="98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x14ac:dyDescent="0.25">
      <c r="A200" s="50"/>
      <c r="B200" s="50"/>
      <c r="C200" s="49"/>
      <c r="D200" s="49"/>
      <c r="E200" s="49"/>
      <c r="F200" s="49"/>
      <c r="G200" s="97"/>
      <c r="H200" s="97"/>
      <c r="I200" s="97"/>
      <c r="J200" s="49"/>
      <c r="K200" s="97"/>
      <c r="L200" s="97"/>
      <c r="N200" s="97"/>
      <c r="O200" s="98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x14ac:dyDescent="0.25">
      <c r="A201" s="50"/>
      <c r="B201" s="50"/>
      <c r="C201" s="49"/>
      <c r="D201" s="49"/>
      <c r="E201" s="49"/>
      <c r="F201" s="49"/>
      <c r="G201" s="97"/>
      <c r="H201" s="97"/>
      <c r="I201" s="97"/>
      <c r="J201" s="49"/>
      <c r="K201" s="97"/>
      <c r="L201" s="97"/>
      <c r="N201" s="97"/>
      <c r="O201" s="98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x14ac:dyDescent="0.25">
      <c r="A202" s="50"/>
      <c r="B202" s="50"/>
      <c r="C202" s="49"/>
      <c r="D202" s="49"/>
      <c r="E202" s="49"/>
      <c r="F202" s="49"/>
      <c r="G202" s="97"/>
      <c r="H202" s="97"/>
      <c r="I202" s="97"/>
      <c r="J202" s="49"/>
      <c r="K202" s="97"/>
      <c r="L202" s="97"/>
      <c r="N202" s="97"/>
      <c r="O202" s="98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x14ac:dyDescent="0.25">
      <c r="A203" s="50"/>
      <c r="B203" s="50"/>
      <c r="C203" s="49"/>
      <c r="D203" s="49"/>
      <c r="E203" s="49"/>
      <c r="F203" s="49"/>
      <c r="G203" s="97"/>
      <c r="H203" s="97"/>
      <c r="I203" s="97"/>
      <c r="J203" s="49"/>
      <c r="K203" s="97"/>
      <c r="L203" s="97"/>
      <c r="N203" s="97"/>
      <c r="O203" s="98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x14ac:dyDescent="0.25">
      <c r="A204" s="50"/>
      <c r="B204" s="50"/>
      <c r="C204" s="49"/>
      <c r="D204" s="49"/>
      <c r="E204" s="49"/>
      <c r="F204" s="49"/>
      <c r="G204" s="97"/>
      <c r="H204" s="97"/>
      <c r="I204" s="97"/>
      <c r="J204" s="49"/>
      <c r="K204" s="97"/>
      <c r="L204" s="97"/>
      <c r="N204" s="97"/>
      <c r="O204" s="98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x14ac:dyDescent="0.25">
      <c r="A205" s="50"/>
      <c r="B205" s="50"/>
      <c r="C205" s="49"/>
      <c r="D205" s="49"/>
      <c r="E205" s="49"/>
      <c r="F205" s="49"/>
      <c r="G205" s="97"/>
      <c r="H205" s="97"/>
      <c r="I205" s="97"/>
      <c r="J205" s="49"/>
      <c r="K205" s="97"/>
      <c r="L205" s="97"/>
      <c r="N205" s="97"/>
      <c r="O205" s="98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x14ac:dyDescent="0.25">
      <c r="A206" s="50"/>
      <c r="B206" s="50"/>
      <c r="C206" s="49"/>
      <c r="D206" s="49"/>
      <c r="E206" s="49"/>
      <c r="F206" s="49"/>
      <c r="G206" s="97"/>
      <c r="H206" s="97"/>
      <c r="I206" s="97"/>
      <c r="J206" s="49"/>
      <c r="K206" s="97"/>
      <c r="L206" s="97"/>
      <c r="N206" s="97"/>
      <c r="O206" s="98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x14ac:dyDescent="0.25">
      <c r="A207" s="50"/>
      <c r="B207" s="50"/>
      <c r="C207" s="49"/>
      <c r="D207" s="49"/>
      <c r="E207" s="49"/>
      <c r="F207" s="49"/>
      <c r="G207" s="97"/>
      <c r="H207" s="97"/>
      <c r="I207" s="97"/>
      <c r="J207" s="49"/>
      <c r="K207" s="97"/>
      <c r="L207" s="97"/>
      <c r="N207" s="97"/>
      <c r="O207" s="98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x14ac:dyDescent="0.25">
      <c r="A208" s="50"/>
      <c r="B208" s="50"/>
      <c r="C208" s="49"/>
      <c r="D208" s="49"/>
      <c r="E208" s="49"/>
      <c r="F208" s="49"/>
      <c r="G208" s="97"/>
      <c r="H208" s="97"/>
      <c r="I208" s="97"/>
      <c r="J208" s="49"/>
      <c r="K208" s="97"/>
      <c r="L208" s="97"/>
      <c r="N208" s="97"/>
      <c r="O208" s="98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x14ac:dyDescent="0.25">
      <c r="A209" s="50"/>
      <c r="B209" s="50"/>
      <c r="C209" s="49"/>
      <c r="D209" s="49"/>
      <c r="E209" s="49"/>
      <c r="F209" s="49"/>
      <c r="G209" s="97"/>
      <c r="H209" s="97"/>
      <c r="I209" s="97"/>
      <c r="J209" s="49"/>
      <c r="K209" s="97"/>
      <c r="L209" s="97"/>
      <c r="N209" s="97"/>
      <c r="O209" s="98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x14ac:dyDescent="0.25">
      <c r="A210" s="50"/>
      <c r="B210" s="50"/>
      <c r="C210" s="49"/>
      <c r="D210" s="49"/>
      <c r="E210" s="49"/>
      <c r="F210" s="49"/>
      <c r="G210" s="97"/>
      <c r="H210" s="97"/>
      <c r="I210" s="97"/>
      <c r="J210" s="49"/>
      <c r="K210" s="97"/>
      <c r="L210" s="97"/>
      <c r="N210" s="97"/>
      <c r="O210" s="98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x14ac:dyDescent="0.25">
      <c r="A211" s="50"/>
      <c r="B211" s="50"/>
      <c r="C211" s="49"/>
      <c r="D211" s="49"/>
      <c r="E211" s="49"/>
      <c r="F211" s="49"/>
      <c r="G211" s="97"/>
      <c r="H211" s="97"/>
      <c r="I211" s="97"/>
      <c r="J211" s="49"/>
      <c r="K211" s="97"/>
      <c r="L211" s="97"/>
      <c r="N211" s="97"/>
      <c r="O211" s="98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x14ac:dyDescent="0.25">
      <c r="A212" s="50"/>
      <c r="B212" s="50"/>
      <c r="C212" s="49"/>
      <c r="D212" s="49"/>
      <c r="E212" s="49"/>
      <c r="F212" s="49"/>
      <c r="G212" s="97"/>
      <c r="H212" s="97"/>
      <c r="I212" s="97"/>
      <c r="J212" s="49"/>
      <c r="K212" s="97"/>
      <c r="L212" s="97"/>
      <c r="N212" s="97"/>
      <c r="O212" s="98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x14ac:dyDescent="0.25">
      <c r="A213" s="50"/>
      <c r="B213" s="50"/>
      <c r="C213" s="49"/>
      <c r="D213" s="49"/>
      <c r="E213" s="49"/>
      <c r="F213" s="49"/>
      <c r="G213" s="97"/>
      <c r="H213" s="97"/>
      <c r="I213" s="97"/>
      <c r="J213" s="49"/>
      <c r="K213" s="97"/>
      <c r="L213" s="97"/>
      <c r="N213" s="97"/>
      <c r="O213" s="98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x14ac:dyDescent="0.25">
      <c r="A214" s="50"/>
      <c r="B214" s="50"/>
      <c r="C214" s="49"/>
      <c r="D214" s="49"/>
      <c r="E214" s="49"/>
      <c r="F214" s="49"/>
      <c r="G214" s="97"/>
      <c r="H214" s="97"/>
      <c r="I214" s="97"/>
      <c r="J214" s="49"/>
      <c r="K214" s="97"/>
      <c r="L214" s="97"/>
      <c r="N214" s="97"/>
      <c r="O214" s="98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x14ac:dyDescent="0.25">
      <c r="A215" s="50"/>
      <c r="B215" s="50"/>
      <c r="C215" s="49"/>
      <c r="D215" s="49"/>
      <c r="E215" s="49"/>
      <c r="F215" s="49"/>
      <c r="G215" s="97"/>
      <c r="H215" s="97"/>
      <c r="I215" s="97"/>
      <c r="J215" s="49"/>
      <c r="K215" s="97"/>
      <c r="L215" s="97"/>
      <c r="N215" s="97"/>
      <c r="O215" s="98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x14ac:dyDescent="0.25">
      <c r="A216" s="50"/>
      <c r="B216" s="50"/>
      <c r="C216" s="49"/>
      <c r="D216" s="49"/>
      <c r="E216" s="49"/>
      <c r="F216" s="49"/>
      <c r="G216" s="97"/>
      <c r="H216" s="97"/>
      <c r="I216" s="97"/>
      <c r="J216" s="49"/>
      <c r="K216" s="97"/>
      <c r="L216" s="97"/>
      <c r="N216" s="97"/>
      <c r="O216" s="98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x14ac:dyDescent="0.25">
      <c r="A217" s="50"/>
      <c r="B217" s="50"/>
      <c r="C217" s="49"/>
      <c r="D217" s="49"/>
      <c r="E217" s="49"/>
      <c r="F217" s="49"/>
      <c r="G217" s="97"/>
      <c r="H217" s="97"/>
      <c r="I217" s="97"/>
      <c r="J217" s="49"/>
      <c r="K217" s="97"/>
      <c r="L217" s="97"/>
      <c r="N217" s="97"/>
      <c r="O217" s="98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x14ac:dyDescent="0.25">
      <c r="A218" s="50"/>
      <c r="B218" s="50"/>
      <c r="C218" s="49"/>
      <c r="D218" s="49"/>
      <c r="E218" s="49"/>
      <c r="F218" s="49"/>
      <c r="G218" s="97"/>
      <c r="H218" s="97"/>
      <c r="I218" s="97"/>
      <c r="J218" s="49"/>
      <c r="K218" s="97"/>
      <c r="L218" s="97"/>
      <c r="N218" s="97"/>
      <c r="O218" s="98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x14ac:dyDescent="0.25">
      <c r="A219" s="50"/>
      <c r="B219" s="50"/>
      <c r="C219" s="49"/>
      <c r="D219" s="49"/>
      <c r="E219" s="49"/>
      <c r="F219" s="49"/>
      <c r="G219" s="97"/>
      <c r="H219" s="97"/>
      <c r="I219" s="97"/>
      <c r="J219" s="49"/>
      <c r="K219" s="97"/>
      <c r="L219" s="97"/>
      <c r="N219" s="97"/>
      <c r="O219" s="98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x14ac:dyDescent="0.25">
      <c r="A220" s="50"/>
      <c r="B220" s="50"/>
      <c r="C220" s="49"/>
      <c r="D220" s="49"/>
      <c r="E220" s="49"/>
      <c r="F220" s="49"/>
      <c r="G220" s="97"/>
      <c r="H220" s="97"/>
      <c r="I220" s="97"/>
      <c r="J220" s="49"/>
      <c r="K220" s="97"/>
      <c r="L220" s="97"/>
      <c r="N220" s="97"/>
      <c r="O220" s="98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x14ac:dyDescent="0.25">
      <c r="A221" s="50"/>
      <c r="B221" s="50"/>
      <c r="C221" s="49"/>
      <c r="D221" s="49"/>
      <c r="E221" s="49"/>
      <c r="F221" s="49"/>
      <c r="G221" s="97"/>
      <c r="H221" s="97"/>
      <c r="I221" s="97"/>
      <c r="J221" s="49"/>
      <c r="K221" s="97"/>
      <c r="L221" s="97"/>
      <c r="N221" s="97"/>
      <c r="O221" s="98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x14ac:dyDescent="0.25">
      <c r="A222" s="50"/>
      <c r="B222" s="50"/>
      <c r="C222" s="49"/>
      <c r="D222" s="49"/>
      <c r="E222" s="49"/>
      <c r="F222" s="49"/>
      <c r="G222" s="97"/>
      <c r="H222" s="97"/>
      <c r="I222" s="97"/>
      <c r="J222" s="49"/>
      <c r="K222" s="97"/>
      <c r="L222" s="97"/>
      <c r="N222" s="97"/>
      <c r="O222" s="98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x14ac:dyDescent="0.25">
      <c r="A223" s="50"/>
      <c r="B223" s="50"/>
      <c r="C223" s="49"/>
      <c r="D223" s="49"/>
      <c r="E223" s="49"/>
      <c r="F223" s="49"/>
      <c r="G223" s="97"/>
      <c r="H223" s="97"/>
      <c r="I223" s="97"/>
      <c r="J223" s="49"/>
      <c r="K223" s="97"/>
      <c r="L223" s="97"/>
      <c r="N223" s="97"/>
      <c r="O223" s="98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x14ac:dyDescent="0.25">
      <c r="A224" s="50"/>
      <c r="B224" s="50"/>
      <c r="C224" s="49"/>
      <c r="D224" s="49"/>
      <c r="E224" s="49"/>
      <c r="F224" s="49"/>
      <c r="G224" s="97"/>
      <c r="H224" s="97"/>
      <c r="I224" s="97"/>
      <c r="J224" s="49"/>
      <c r="K224" s="97"/>
      <c r="L224" s="97"/>
      <c r="N224" s="97"/>
      <c r="O224" s="98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x14ac:dyDescent="0.25">
      <c r="A225" s="50"/>
      <c r="B225" s="50"/>
      <c r="C225" s="49"/>
      <c r="D225" s="49"/>
      <c r="E225" s="49"/>
      <c r="F225" s="49"/>
      <c r="G225" s="97"/>
      <c r="H225" s="97"/>
      <c r="I225" s="97"/>
      <c r="J225" s="49"/>
      <c r="K225" s="97"/>
      <c r="L225" s="97"/>
      <c r="N225" s="97"/>
      <c r="O225" s="98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x14ac:dyDescent="0.25">
      <c r="A226" s="50"/>
      <c r="B226" s="50"/>
      <c r="C226" s="49"/>
      <c r="D226" s="49"/>
      <c r="E226" s="49"/>
      <c r="F226" s="49"/>
      <c r="G226" s="97"/>
      <c r="H226" s="97"/>
      <c r="I226" s="97"/>
      <c r="J226" s="49"/>
      <c r="K226" s="97"/>
      <c r="L226" s="97"/>
      <c r="N226" s="97"/>
      <c r="O226" s="98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x14ac:dyDescent="0.25">
      <c r="A227" s="50"/>
      <c r="B227" s="50"/>
      <c r="C227" s="49"/>
      <c r="D227" s="49"/>
      <c r="E227" s="49"/>
      <c r="F227" s="49"/>
      <c r="G227" s="97"/>
      <c r="H227" s="97"/>
      <c r="I227" s="97"/>
      <c r="J227" s="49"/>
      <c r="K227" s="97"/>
      <c r="L227" s="97"/>
      <c r="N227" s="97"/>
      <c r="O227" s="98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x14ac:dyDescent="0.25">
      <c r="A228" s="50"/>
      <c r="B228" s="50"/>
      <c r="C228" s="49"/>
      <c r="D228" s="49"/>
      <c r="E228" s="49"/>
      <c r="F228" s="49"/>
      <c r="G228" s="97"/>
      <c r="H228" s="97"/>
      <c r="I228" s="97"/>
      <c r="J228" s="49"/>
      <c r="K228" s="97"/>
      <c r="L228" s="97"/>
      <c r="N228" s="97"/>
      <c r="O228" s="98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x14ac:dyDescent="0.25">
      <c r="A229" s="50"/>
      <c r="B229" s="50"/>
      <c r="C229" s="49"/>
      <c r="D229" s="49"/>
      <c r="E229" s="49"/>
      <c r="F229" s="49"/>
      <c r="G229" s="97"/>
      <c r="H229" s="97"/>
      <c r="I229" s="97"/>
      <c r="J229" s="49"/>
      <c r="K229" s="97"/>
      <c r="L229" s="97"/>
      <c r="N229" s="97"/>
      <c r="O229" s="98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x14ac:dyDescent="0.25">
      <c r="A230" s="50"/>
      <c r="B230" s="50"/>
      <c r="C230" s="49"/>
      <c r="D230" s="49"/>
      <c r="E230" s="49"/>
      <c r="F230" s="49"/>
      <c r="G230" s="97"/>
      <c r="H230" s="97"/>
      <c r="I230" s="97"/>
      <c r="J230" s="49"/>
      <c r="K230" s="97"/>
      <c r="L230" s="97"/>
      <c r="N230" s="97"/>
      <c r="O230" s="98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x14ac:dyDescent="0.25">
      <c r="A231" s="50"/>
      <c r="B231" s="50"/>
      <c r="C231" s="49"/>
      <c r="D231" s="49"/>
      <c r="E231" s="49"/>
      <c r="F231" s="49"/>
      <c r="G231" s="97"/>
      <c r="H231" s="97"/>
      <c r="I231" s="97"/>
      <c r="J231" s="49"/>
      <c r="K231" s="97"/>
      <c r="L231" s="97"/>
      <c r="N231" s="97"/>
      <c r="O231" s="98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x14ac:dyDescent="0.25">
      <c r="A232" s="50"/>
      <c r="B232" s="50"/>
      <c r="C232" s="49"/>
      <c r="D232" s="49"/>
      <c r="E232" s="49"/>
      <c r="F232" s="49"/>
      <c r="G232" s="97"/>
      <c r="H232" s="97"/>
      <c r="I232" s="97"/>
      <c r="J232" s="49"/>
      <c r="K232" s="97"/>
      <c r="L232" s="97"/>
      <c r="N232" s="97"/>
      <c r="O232" s="98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x14ac:dyDescent="0.25">
      <c r="A233" s="50"/>
      <c r="B233" s="50"/>
      <c r="C233" s="49"/>
      <c r="D233" s="49"/>
      <c r="E233" s="49"/>
      <c r="F233" s="49"/>
      <c r="G233" s="97"/>
      <c r="H233" s="97"/>
      <c r="I233" s="97"/>
      <c r="J233" s="49"/>
      <c r="K233" s="97"/>
      <c r="L233" s="97"/>
      <c r="N233" s="97"/>
      <c r="O233" s="98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x14ac:dyDescent="0.25">
      <c r="A234" s="50"/>
      <c r="B234" s="50"/>
      <c r="C234" s="49"/>
      <c r="D234" s="49"/>
      <c r="E234" s="49"/>
      <c r="F234" s="49"/>
      <c r="G234" s="97"/>
      <c r="H234" s="97"/>
      <c r="I234" s="97"/>
      <c r="J234" s="49"/>
      <c r="K234" s="97"/>
      <c r="L234" s="97"/>
      <c r="N234" s="97"/>
      <c r="O234" s="98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x14ac:dyDescent="0.25">
      <c r="A235" s="50"/>
      <c r="B235" s="50"/>
      <c r="C235" s="49"/>
      <c r="D235" s="49"/>
      <c r="E235" s="49"/>
      <c r="F235" s="49"/>
      <c r="G235" s="97"/>
      <c r="H235" s="97"/>
      <c r="I235" s="97"/>
      <c r="J235" s="49"/>
      <c r="K235" s="97"/>
      <c r="L235" s="97"/>
      <c r="N235" s="97"/>
      <c r="O235" s="98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x14ac:dyDescent="0.25">
      <c r="A236" s="50"/>
      <c r="B236" s="50"/>
      <c r="C236" s="49"/>
      <c r="D236" s="49"/>
      <c r="E236" s="49"/>
      <c r="F236" s="49"/>
      <c r="G236" s="97"/>
      <c r="H236" s="97"/>
      <c r="I236" s="97"/>
      <c r="J236" s="49"/>
      <c r="K236" s="97"/>
      <c r="L236" s="97"/>
      <c r="N236" s="97"/>
      <c r="O236" s="98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x14ac:dyDescent="0.25">
      <c r="A237" s="50"/>
      <c r="B237" s="50"/>
      <c r="C237" s="49"/>
      <c r="D237" s="49"/>
      <c r="E237" s="49"/>
      <c r="F237" s="49"/>
      <c r="G237" s="97"/>
      <c r="H237" s="97"/>
      <c r="I237" s="97"/>
      <c r="J237" s="49"/>
      <c r="K237" s="97"/>
      <c r="L237" s="97"/>
      <c r="N237" s="97"/>
      <c r="O237" s="98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x14ac:dyDescent="0.25">
      <c r="A238" s="50"/>
      <c r="B238" s="50"/>
      <c r="C238" s="49"/>
      <c r="D238" s="49"/>
      <c r="E238" s="49"/>
      <c r="F238" s="49"/>
      <c r="G238" s="97"/>
      <c r="H238" s="97"/>
      <c r="I238" s="97"/>
      <c r="J238" s="49"/>
      <c r="K238" s="97"/>
      <c r="L238" s="97"/>
      <c r="N238" s="97"/>
      <c r="O238" s="98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x14ac:dyDescent="0.25">
      <c r="A239" s="50"/>
      <c r="B239" s="50"/>
      <c r="C239" s="49"/>
      <c r="D239" s="49"/>
      <c r="E239" s="49"/>
      <c r="F239" s="49"/>
      <c r="G239" s="97"/>
      <c r="H239" s="97"/>
      <c r="I239" s="97"/>
      <c r="J239" s="49"/>
      <c r="K239" s="97"/>
      <c r="L239" s="97"/>
      <c r="N239" s="97"/>
      <c r="O239" s="98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x14ac:dyDescent="0.25">
      <c r="A240" s="50"/>
      <c r="B240" s="50"/>
      <c r="C240" s="49"/>
      <c r="D240" s="49"/>
      <c r="E240" s="49"/>
      <c r="F240" s="49"/>
      <c r="G240" s="97"/>
      <c r="H240" s="97"/>
      <c r="I240" s="97"/>
      <c r="J240" s="49"/>
      <c r="K240" s="97"/>
      <c r="L240" s="97"/>
      <c r="N240" s="97"/>
      <c r="O240" s="98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x14ac:dyDescent="0.25">
      <c r="A241" s="50"/>
      <c r="B241" s="50"/>
      <c r="C241" s="49"/>
      <c r="D241" s="49"/>
      <c r="E241" s="49"/>
      <c r="F241" s="49"/>
      <c r="G241" s="97"/>
      <c r="H241" s="97"/>
      <c r="I241" s="97"/>
      <c r="J241" s="49"/>
      <c r="K241" s="97"/>
      <c r="L241" s="97"/>
      <c r="N241" s="97"/>
      <c r="O241" s="98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x14ac:dyDescent="0.25">
      <c r="A242" s="50"/>
      <c r="B242" s="50"/>
      <c r="C242" s="49"/>
      <c r="D242" s="49"/>
      <c r="E242" s="49"/>
      <c r="F242" s="49"/>
      <c r="G242" s="97"/>
      <c r="H242" s="97"/>
      <c r="I242" s="97"/>
      <c r="J242" s="49"/>
      <c r="K242" s="97"/>
      <c r="L242" s="97"/>
      <c r="N242" s="97"/>
      <c r="O242" s="98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x14ac:dyDescent="0.25">
      <c r="A243" s="50"/>
      <c r="B243" s="50"/>
      <c r="C243" s="49"/>
      <c r="D243" s="49"/>
      <c r="E243" s="49"/>
      <c r="F243" s="49"/>
      <c r="G243" s="97"/>
      <c r="H243" s="97"/>
      <c r="I243" s="97"/>
      <c r="J243" s="49"/>
      <c r="K243" s="97"/>
      <c r="L243" s="97"/>
      <c r="N243" s="97"/>
      <c r="O243" s="98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x14ac:dyDescent="0.25">
      <c r="A244" s="50"/>
      <c r="B244" s="50"/>
      <c r="C244" s="49"/>
      <c r="D244" s="49"/>
      <c r="E244" s="49"/>
      <c r="F244" s="49"/>
      <c r="G244" s="97"/>
      <c r="H244" s="97"/>
      <c r="I244" s="97"/>
      <c r="J244" s="49"/>
      <c r="K244" s="97"/>
      <c r="L244" s="97"/>
      <c r="N244" s="97"/>
      <c r="O244" s="98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x14ac:dyDescent="0.25">
      <c r="A245" s="50"/>
      <c r="B245" s="50"/>
      <c r="C245" s="49"/>
      <c r="D245" s="49"/>
      <c r="E245" s="49"/>
      <c r="F245" s="49"/>
      <c r="G245" s="97"/>
      <c r="H245" s="97"/>
      <c r="I245" s="97"/>
      <c r="J245" s="49"/>
      <c r="K245" s="97"/>
      <c r="L245" s="97"/>
      <c r="N245" s="97"/>
      <c r="O245" s="98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x14ac:dyDescent="0.25">
      <c r="A246" s="50"/>
      <c r="B246" s="50"/>
      <c r="C246" s="49"/>
      <c r="D246" s="49"/>
      <c r="E246" s="49"/>
      <c r="F246" s="49"/>
      <c r="G246" s="97"/>
      <c r="H246" s="97"/>
      <c r="I246" s="97"/>
      <c r="J246" s="49"/>
      <c r="K246" s="97"/>
      <c r="L246" s="97"/>
      <c r="N246" s="97"/>
      <c r="O246" s="98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x14ac:dyDescent="0.25">
      <c r="A247" s="50"/>
      <c r="B247" s="50"/>
      <c r="C247" s="49"/>
      <c r="D247" s="49"/>
      <c r="E247" s="49"/>
      <c r="F247" s="49"/>
      <c r="G247" s="97"/>
      <c r="H247" s="97"/>
      <c r="I247" s="97"/>
      <c r="J247" s="49"/>
      <c r="K247" s="97"/>
      <c r="L247" s="97"/>
      <c r="N247" s="97"/>
      <c r="O247" s="98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x14ac:dyDescent="0.25">
      <c r="A248" s="50"/>
      <c r="B248" s="50"/>
      <c r="C248" s="49"/>
      <c r="D248" s="49"/>
      <c r="E248" s="49"/>
      <c r="F248" s="49"/>
      <c r="G248" s="97"/>
      <c r="H248" s="97"/>
      <c r="I248" s="97"/>
      <c r="J248" s="49"/>
      <c r="K248" s="97"/>
      <c r="L248" s="97"/>
      <c r="N248" s="97"/>
      <c r="O248" s="98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x14ac:dyDescent="0.25">
      <c r="A249" s="50"/>
      <c r="B249" s="50"/>
      <c r="C249" s="49"/>
      <c r="D249" s="49"/>
      <c r="E249" s="49"/>
      <c r="F249" s="49"/>
      <c r="G249" s="97"/>
      <c r="H249" s="97"/>
      <c r="I249" s="97"/>
      <c r="J249" s="49"/>
      <c r="K249" s="97"/>
      <c r="L249" s="97"/>
      <c r="N249" s="97"/>
      <c r="O249" s="98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x14ac:dyDescent="0.25">
      <c r="A250" s="50"/>
      <c r="B250" s="50"/>
      <c r="C250" s="49"/>
      <c r="D250" s="49"/>
      <c r="E250" s="49"/>
      <c r="F250" s="49"/>
      <c r="G250" s="97"/>
      <c r="H250" s="97"/>
      <c r="I250" s="97"/>
      <c r="J250" s="49"/>
      <c r="K250" s="97"/>
      <c r="L250" s="97"/>
      <c r="N250" s="97"/>
      <c r="O250" s="98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x14ac:dyDescent="0.25">
      <c r="A251" s="50"/>
      <c r="B251" s="50"/>
      <c r="C251" s="49"/>
      <c r="D251" s="49"/>
      <c r="E251" s="49"/>
      <c r="F251" s="49"/>
      <c r="G251" s="97"/>
      <c r="H251" s="97"/>
      <c r="I251" s="97"/>
      <c r="J251" s="49"/>
      <c r="K251" s="97"/>
      <c r="L251" s="97"/>
      <c r="N251" s="97"/>
      <c r="O251" s="98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x14ac:dyDescent="0.25">
      <c r="A252" s="50"/>
      <c r="B252" s="50"/>
      <c r="C252" s="49"/>
      <c r="D252" s="49"/>
      <c r="E252" s="49"/>
      <c r="F252" s="49"/>
      <c r="G252" s="97"/>
      <c r="H252" s="97"/>
      <c r="I252" s="97"/>
      <c r="J252" s="49"/>
      <c r="K252" s="97"/>
      <c r="L252" s="97"/>
      <c r="N252" s="97"/>
      <c r="O252" s="98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x14ac:dyDescent="0.25">
      <c r="A253" s="50"/>
      <c r="B253" s="50"/>
      <c r="C253" s="49"/>
      <c r="D253" s="49"/>
      <c r="E253" s="49"/>
      <c r="F253" s="49"/>
      <c r="G253" s="97"/>
      <c r="H253" s="97"/>
      <c r="I253" s="97"/>
      <c r="J253" s="49"/>
      <c r="K253" s="97"/>
      <c r="L253" s="97"/>
      <c r="N253" s="97"/>
      <c r="O253" s="98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x14ac:dyDescent="0.25">
      <c r="A254" s="50"/>
      <c r="B254" s="50"/>
      <c r="C254" s="49"/>
      <c r="D254" s="49"/>
      <c r="E254" s="49"/>
      <c r="F254" s="49"/>
      <c r="G254" s="97"/>
      <c r="H254" s="97"/>
      <c r="I254" s="97"/>
      <c r="J254" s="49"/>
      <c r="K254" s="97"/>
      <c r="L254" s="97"/>
      <c r="N254" s="97"/>
      <c r="O254" s="98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x14ac:dyDescent="0.25">
      <c r="A255" s="50"/>
      <c r="B255" s="50"/>
      <c r="C255" s="49"/>
      <c r="D255" s="49"/>
      <c r="E255" s="49"/>
      <c r="F255" s="49"/>
      <c r="G255" s="97"/>
      <c r="H255" s="97"/>
      <c r="I255" s="97"/>
      <c r="J255" s="49"/>
      <c r="K255" s="97"/>
      <c r="L255" s="97"/>
      <c r="N255" s="97"/>
      <c r="O255" s="98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x14ac:dyDescent="0.25">
      <c r="A256" s="50"/>
      <c r="B256" s="50"/>
      <c r="C256" s="49"/>
      <c r="D256" s="49"/>
      <c r="E256" s="49"/>
      <c r="F256" s="49"/>
      <c r="G256" s="97"/>
      <c r="H256" s="97"/>
      <c r="I256" s="97"/>
      <c r="J256" s="49"/>
      <c r="K256" s="97"/>
      <c r="L256" s="97"/>
      <c r="N256" s="97"/>
      <c r="O256" s="98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x14ac:dyDescent="0.25">
      <c r="A257" s="50"/>
      <c r="B257" s="50"/>
      <c r="C257" s="49"/>
      <c r="D257" s="49"/>
      <c r="E257" s="49"/>
      <c r="F257" s="49"/>
      <c r="G257" s="97"/>
      <c r="H257" s="97"/>
      <c r="I257" s="97"/>
      <c r="J257" s="49"/>
      <c r="K257" s="97"/>
      <c r="L257" s="97"/>
      <c r="N257" s="97"/>
      <c r="O257" s="98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x14ac:dyDescent="0.25">
      <c r="A258" s="50"/>
      <c r="B258" s="50"/>
      <c r="C258" s="49"/>
      <c r="D258" s="49"/>
      <c r="E258" s="49"/>
      <c r="F258" s="49"/>
      <c r="G258" s="97"/>
      <c r="H258" s="97"/>
      <c r="I258" s="97"/>
      <c r="J258" s="49"/>
      <c r="K258" s="97"/>
      <c r="L258" s="97"/>
      <c r="N258" s="97"/>
      <c r="O258" s="98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x14ac:dyDescent="0.25">
      <c r="A259" s="50"/>
      <c r="B259" s="50"/>
      <c r="C259" s="49"/>
      <c r="D259" s="49"/>
      <c r="E259" s="49"/>
      <c r="F259" s="49"/>
      <c r="G259" s="97"/>
      <c r="H259" s="97"/>
      <c r="I259" s="97"/>
      <c r="J259" s="49"/>
      <c r="K259" s="97"/>
      <c r="L259" s="97"/>
      <c r="N259" s="97"/>
      <c r="O259" s="98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x14ac:dyDescent="0.25">
      <c r="A260" s="50"/>
      <c r="B260" s="50"/>
      <c r="C260" s="49"/>
      <c r="D260" s="49"/>
      <c r="E260" s="49"/>
      <c r="F260" s="49"/>
      <c r="G260" s="97"/>
      <c r="H260" s="97"/>
      <c r="I260" s="97"/>
      <c r="J260" s="49"/>
      <c r="K260" s="97"/>
      <c r="L260" s="97"/>
      <c r="N260" s="97"/>
      <c r="O260" s="98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x14ac:dyDescent="0.25">
      <c r="A261" s="50"/>
      <c r="B261" s="50"/>
      <c r="C261" s="49"/>
      <c r="D261" s="49"/>
      <c r="E261" s="49"/>
      <c r="F261" s="49"/>
      <c r="G261" s="97"/>
      <c r="H261" s="97"/>
      <c r="I261" s="97"/>
      <c r="J261" s="49"/>
      <c r="K261" s="97"/>
      <c r="L261" s="97"/>
      <c r="N261" s="97"/>
      <c r="O261" s="98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x14ac:dyDescent="0.25">
      <c r="A262" s="50"/>
      <c r="B262" s="50"/>
      <c r="C262" s="49"/>
      <c r="D262" s="49"/>
      <c r="E262" s="49"/>
      <c r="F262" s="49"/>
      <c r="G262" s="97"/>
      <c r="H262" s="97"/>
      <c r="I262" s="97"/>
      <c r="J262" s="49"/>
      <c r="K262" s="97"/>
      <c r="L262" s="97"/>
      <c r="N262" s="97"/>
      <c r="O262" s="98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x14ac:dyDescent="0.25">
      <c r="A263" s="50"/>
      <c r="B263" s="50"/>
      <c r="C263" s="49"/>
      <c r="D263" s="49"/>
      <c r="E263" s="49"/>
      <c r="F263" s="49"/>
      <c r="G263" s="97"/>
      <c r="H263" s="97"/>
      <c r="I263" s="97"/>
      <c r="J263" s="49"/>
      <c r="K263" s="97"/>
      <c r="L263" s="97"/>
      <c r="N263" s="97"/>
      <c r="O263" s="98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x14ac:dyDescent="0.25">
      <c r="A264" s="50"/>
      <c r="B264" s="50"/>
      <c r="C264" s="49"/>
      <c r="D264" s="49"/>
      <c r="E264" s="49"/>
      <c r="F264" s="49"/>
      <c r="G264" s="97"/>
      <c r="H264" s="97"/>
      <c r="I264" s="97"/>
      <c r="J264" s="49"/>
      <c r="K264" s="97"/>
      <c r="L264" s="97"/>
      <c r="N264" s="97"/>
      <c r="O264" s="98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x14ac:dyDescent="0.25">
      <c r="A265" s="50"/>
      <c r="B265" s="50"/>
      <c r="C265" s="49"/>
      <c r="D265" s="49"/>
      <c r="E265" s="49"/>
      <c r="F265" s="49"/>
      <c r="G265" s="97"/>
      <c r="H265" s="97"/>
      <c r="I265" s="97"/>
      <c r="J265" s="49"/>
      <c r="K265" s="97"/>
      <c r="L265" s="97"/>
      <c r="N265" s="97"/>
      <c r="O265" s="98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x14ac:dyDescent="0.25">
      <c r="A266" s="50"/>
      <c r="B266" s="50"/>
      <c r="C266" s="49"/>
      <c r="D266" s="49"/>
      <c r="E266" s="49"/>
      <c r="F266" s="49"/>
      <c r="G266" s="97"/>
      <c r="H266" s="97"/>
      <c r="I266" s="97"/>
      <c r="J266" s="49"/>
      <c r="K266" s="97"/>
      <c r="L266" s="97"/>
      <c r="N266" s="97"/>
      <c r="O266" s="98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x14ac:dyDescent="0.25">
      <c r="A267" s="50"/>
      <c r="B267" s="50"/>
      <c r="C267" s="49"/>
      <c r="D267" s="49"/>
      <c r="E267" s="49"/>
      <c r="F267" s="49"/>
      <c r="G267" s="97"/>
      <c r="H267" s="97"/>
      <c r="I267" s="97"/>
      <c r="J267" s="49"/>
      <c r="K267" s="97"/>
      <c r="L267" s="97"/>
      <c r="N267" s="97"/>
      <c r="O267" s="98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x14ac:dyDescent="0.25">
      <c r="A268" s="50"/>
      <c r="B268" s="50"/>
      <c r="C268" s="49"/>
      <c r="D268" s="49"/>
      <c r="E268" s="49"/>
      <c r="F268" s="49"/>
      <c r="G268" s="97"/>
      <c r="H268" s="97"/>
      <c r="I268" s="97"/>
      <c r="J268" s="49"/>
      <c r="K268" s="97"/>
      <c r="L268" s="97"/>
      <c r="N268" s="97"/>
      <c r="O268" s="98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x14ac:dyDescent="0.25">
      <c r="A269" s="50"/>
      <c r="B269" s="50"/>
      <c r="C269" s="49"/>
      <c r="D269" s="49"/>
      <c r="E269" s="49"/>
      <c r="F269" s="49"/>
      <c r="G269" s="97"/>
      <c r="H269" s="97"/>
      <c r="I269" s="97"/>
      <c r="J269" s="49"/>
      <c r="K269" s="97"/>
      <c r="L269" s="97"/>
      <c r="N269" s="97"/>
      <c r="O269" s="98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x14ac:dyDescent="0.25">
      <c r="A270" s="50"/>
      <c r="B270" s="50"/>
      <c r="C270" s="49"/>
      <c r="D270" s="49"/>
      <c r="E270" s="49"/>
      <c r="F270" s="49"/>
      <c r="G270" s="97"/>
      <c r="H270" s="97"/>
      <c r="I270" s="97"/>
      <c r="J270" s="49"/>
      <c r="K270" s="97"/>
      <c r="L270" s="97"/>
      <c r="N270" s="97"/>
      <c r="O270" s="98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x14ac:dyDescent="0.25">
      <c r="A271" s="50"/>
      <c r="B271" s="50"/>
      <c r="C271" s="49"/>
      <c r="D271" s="49"/>
      <c r="E271" s="49"/>
      <c r="F271" s="49"/>
      <c r="G271" s="97"/>
      <c r="H271" s="97"/>
      <c r="I271" s="97"/>
      <c r="J271" s="49"/>
      <c r="K271" s="97"/>
      <c r="L271" s="97"/>
      <c r="N271" s="97"/>
      <c r="O271" s="98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x14ac:dyDescent="0.25">
      <c r="A272" s="50"/>
      <c r="B272" s="50"/>
      <c r="C272" s="49"/>
      <c r="D272" s="49"/>
      <c r="E272" s="49"/>
      <c r="F272" s="49"/>
      <c r="G272" s="97"/>
      <c r="H272" s="97"/>
      <c r="I272" s="97"/>
      <c r="J272" s="49"/>
      <c r="K272" s="97"/>
      <c r="L272" s="97"/>
      <c r="N272" s="97"/>
      <c r="O272" s="98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x14ac:dyDescent="0.25">
      <c r="A273" s="50"/>
      <c r="B273" s="50"/>
      <c r="C273" s="49"/>
      <c r="D273" s="49"/>
      <c r="E273" s="49"/>
      <c r="F273" s="49"/>
      <c r="G273" s="97"/>
      <c r="H273" s="97"/>
      <c r="I273" s="97"/>
      <c r="J273" s="49"/>
      <c r="K273" s="97"/>
      <c r="L273" s="97"/>
      <c r="N273" s="97"/>
      <c r="O273" s="98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x14ac:dyDescent="0.25">
      <c r="A274" s="50"/>
      <c r="B274" s="50"/>
      <c r="C274" s="49"/>
      <c r="D274" s="49"/>
      <c r="E274" s="49"/>
      <c r="F274" s="49"/>
      <c r="G274" s="97"/>
      <c r="H274" s="97"/>
      <c r="I274" s="97"/>
      <c r="J274" s="49"/>
      <c r="K274" s="97"/>
      <c r="L274" s="97"/>
      <c r="N274" s="97"/>
      <c r="O274" s="98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x14ac:dyDescent="0.25">
      <c r="A275" s="50"/>
      <c r="B275" s="50"/>
      <c r="C275" s="49"/>
      <c r="D275" s="49"/>
      <c r="E275" s="49"/>
      <c r="F275" s="49"/>
      <c r="G275" s="97"/>
      <c r="H275" s="97"/>
      <c r="I275" s="97"/>
      <c r="J275" s="49"/>
      <c r="K275" s="97"/>
      <c r="L275" s="97"/>
      <c r="N275" s="97"/>
      <c r="O275" s="98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x14ac:dyDescent="0.25">
      <c r="A276" s="50"/>
      <c r="B276" s="50"/>
      <c r="C276" s="49"/>
      <c r="D276" s="49"/>
      <c r="E276" s="49"/>
      <c r="F276" s="49"/>
      <c r="G276" s="97"/>
      <c r="H276" s="97"/>
      <c r="I276" s="97"/>
      <c r="J276" s="49"/>
      <c r="K276" s="97"/>
      <c r="L276" s="97"/>
      <c r="N276" s="97"/>
      <c r="O276" s="98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x14ac:dyDescent="0.25">
      <c r="A277" s="50"/>
      <c r="B277" s="50"/>
      <c r="C277" s="49"/>
      <c r="D277" s="49"/>
      <c r="E277" s="49"/>
      <c r="F277" s="49"/>
      <c r="G277" s="97"/>
      <c r="H277" s="97"/>
      <c r="I277" s="97"/>
      <c r="J277" s="49"/>
      <c r="K277" s="97"/>
      <c r="L277" s="97"/>
      <c r="N277" s="97"/>
      <c r="O277" s="98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x14ac:dyDescent="0.25">
      <c r="A278" s="50"/>
      <c r="B278" s="50"/>
      <c r="C278" s="49"/>
      <c r="D278" s="49"/>
      <c r="E278" s="49"/>
      <c r="F278" s="49"/>
      <c r="G278" s="97"/>
      <c r="H278" s="97"/>
      <c r="I278" s="97"/>
      <c r="J278" s="49"/>
      <c r="K278" s="97"/>
      <c r="L278" s="97"/>
      <c r="N278" s="97"/>
      <c r="O278" s="98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x14ac:dyDescent="0.25">
      <c r="A279" s="50"/>
      <c r="B279" s="50"/>
      <c r="C279" s="49"/>
      <c r="D279" s="49"/>
      <c r="E279" s="49"/>
      <c r="F279" s="49"/>
      <c r="G279" s="97"/>
      <c r="H279" s="97"/>
      <c r="I279" s="97"/>
      <c r="J279" s="49"/>
      <c r="K279" s="97"/>
      <c r="L279" s="97"/>
      <c r="N279" s="97"/>
      <c r="O279" s="98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x14ac:dyDescent="0.25">
      <c r="A280" s="50"/>
      <c r="B280" s="50"/>
      <c r="C280" s="49"/>
      <c r="D280" s="49"/>
      <c r="E280" s="49"/>
      <c r="F280" s="49"/>
      <c r="G280" s="97"/>
      <c r="H280" s="97"/>
      <c r="I280" s="97"/>
      <c r="J280" s="49"/>
      <c r="K280" s="97"/>
      <c r="L280" s="97"/>
      <c r="N280" s="97"/>
      <c r="O280" s="98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x14ac:dyDescent="0.25">
      <c r="A281" s="50"/>
      <c r="B281" s="50"/>
      <c r="C281" s="49"/>
      <c r="D281" s="49"/>
      <c r="E281" s="49"/>
      <c r="F281" s="49"/>
      <c r="G281" s="97"/>
      <c r="H281" s="97"/>
      <c r="I281" s="97"/>
      <c r="J281" s="49"/>
      <c r="K281" s="97"/>
      <c r="L281" s="97"/>
      <c r="N281" s="97"/>
      <c r="O281" s="98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x14ac:dyDescent="0.25">
      <c r="A282" s="50"/>
      <c r="B282" s="50"/>
      <c r="C282" s="49"/>
      <c r="D282" s="49"/>
      <c r="E282" s="49"/>
      <c r="F282" s="49"/>
      <c r="G282" s="97"/>
      <c r="H282" s="97"/>
      <c r="I282" s="97"/>
      <c r="J282" s="49"/>
      <c r="K282" s="97"/>
      <c r="L282" s="97"/>
      <c r="N282" s="97"/>
      <c r="O282" s="98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x14ac:dyDescent="0.25">
      <c r="A283" s="50"/>
      <c r="B283" s="50"/>
      <c r="C283" s="49"/>
      <c r="D283" s="49"/>
      <c r="E283" s="49"/>
      <c r="F283" s="49"/>
      <c r="G283" s="97"/>
      <c r="H283" s="97"/>
      <c r="I283" s="97"/>
      <c r="J283" s="49"/>
      <c r="K283" s="97"/>
      <c r="L283" s="97"/>
      <c r="N283" s="97"/>
      <c r="O283" s="98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x14ac:dyDescent="0.25">
      <c r="A284" s="50"/>
      <c r="B284" s="50"/>
      <c r="C284" s="49"/>
      <c r="D284" s="49"/>
      <c r="E284" s="49"/>
      <c r="F284" s="49"/>
      <c r="G284" s="97"/>
      <c r="H284" s="97"/>
      <c r="I284" s="97"/>
      <c r="J284" s="49"/>
      <c r="K284" s="97"/>
      <c r="L284" s="97"/>
      <c r="N284" s="97"/>
      <c r="O284" s="98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x14ac:dyDescent="0.25">
      <c r="A285" s="50"/>
      <c r="B285" s="50"/>
      <c r="C285" s="49"/>
      <c r="D285" s="49"/>
      <c r="E285" s="49"/>
      <c r="F285" s="49"/>
      <c r="G285" s="97"/>
      <c r="H285" s="97"/>
      <c r="I285" s="97"/>
      <c r="J285" s="49"/>
      <c r="K285" s="97"/>
      <c r="L285" s="97"/>
      <c r="N285" s="97"/>
      <c r="O285" s="98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x14ac:dyDescent="0.25">
      <c r="A286" s="50"/>
      <c r="B286" s="50"/>
      <c r="C286" s="49"/>
      <c r="D286" s="49"/>
      <c r="E286" s="49"/>
      <c r="F286" s="49"/>
      <c r="G286" s="97"/>
      <c r="H286" s="97"/>
      <c r="I286" s="97"/>
      <c r="J286" s="49"/>
      <c r="K286" s="97"/>
      <c r="L286" s="97"/>
      <c r="N286" s="97"/>
      <c r="O286" s="98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x14ac:dyDescent="0.25">
      <c r="A287" s="50"/>
      <c r="B287" s="50"/>
      <c r="C287" s="49"/>
      <c r="D287" s="49"/>
      <c r="E287" s="49"/>
      <c r="F287" s="49"/>
      <c r="G287" s="97"/>
      <c r="H287" s="97"/>
      <c r="I287" s="97"/>
      <c r="J287" s="49"/>
      <c r="K287" s="97"/>
      <c r="L287" s="97"/>
      <c r="N287" s="97"/>
      <c r="O287" s="98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x14ac:dyDescent="0.25">
      <c r="A288" s="50"/>
      <c r="B288" s="50"/>
      <c r="C288" s="49"/>
      <c r="D288" s="49"/>
      <c r="E288" s="49"/>
      <c r="F288" s="49"/>
      <c r="G288" s="97"/>
      <c r="H288" s="97"/>
      <c r="I288" s="97"/>
      <c r="J288" s="49"/>
      <c r="K288" s="97"/>
      <c r="L288" s="97"/>
      <c r="N288" s="97"/>
      <c r="O288" s="98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x14ac:dyDescent="0.25">
      <c r="A289" s="50"/>
      <c r="B289" s="50"/>
      <c r="C289" s="49"/>
      <c r="D289" s="49"/>
      <c r="E289" s="49"/>
      <c r="F289" s="49"/>
      <c r="G289" s="97"/>
      <c r="H289" s="97"/>
      <c r="I289" s="97"/>
      <c r="J289" s="49"/>
      <c r="K289" s="97"/>
      <c r="L289" s="97"/>
      <c r="N289" s="97"/>
      <c r="O289" s="98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x14ac:dyDescent="0.25">
      <c r="A290" s="50"/>
      <c r="B290" s="50"/>
      <c r="C290" s="49"/>
      <c r="D290" s="49"/>
      <c r="E290" s="49"/>
      <c r="F290" s="49"/>
      <c r="G290" s="97"/>
      <c r="H290" s="97"/>
      <c r="I290" s="97"/>
      <c r="J290" s="49"/>
      <c r="K290" s="97"/>
      <c r="L290" s="97"/>
      <c r="N290" s="97"/>
      <c r="O290" s="98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x14ac:dyDescent="0.25">
      <c r="A291" s="50"/>
      <c r="B291" s="50"/>
      <c r="C291" s="49"/>
      <c r="D291" s="49"/>
      <c r="E291" s="49"/>
      <c r="F291" s="49"/>
      <c r="G291" s="97"/>
      <c r="H291" s="97"/>
      <c r="I291" s="97"/>
      <c r="J291" s="49"/>
      <c r="K291" s="97"/>
      <c r="L291" s="97"/>
      <c r="N291" s="97"/>
      <c r="O291" s="98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x14ac:dyDescent="0.25">
      <c r="A292" s="50"/>
      <c r="B292" s="50"/>
      <c r="C292" s="49"/>
      <c r="D292" s="49"/>
      <c r="E292" s="49"/>
      <c r="F292" s="49"/>
      <c r="G292" s="97"/>
      <c r="H292" s="97"/>
      <c r="I292" s="97"/>
      <c r="J292" s="49"/>
      <c r="K292" s="97"/>
      <c r="L292" s="97"/>
      <c r="N292" s="97"/>
      <c r="O292" s="98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x14ac:dyDescent="0.25">
      <c r="A293" s="50"/>
      <c r="B293" s="50"/>
      <c r="C293" s="49"/>
      <c r="D293" s="49"/>
      <c r="E293" s="49"/>
      <c r="F293" s="49"/>
      <c r="G293" s="97"/>
      <c r="H293" s="97"/>
      <c r="I293" s="97"/>
      <c r="J293" s="49"/>
      <c r="K293" s="97"/>
      <c r="L293" s="97"/>
      <c r="N293" s="97"/>
      <c r="O293" s="98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x14ac:dyDescent="0.25">
      <c r="A294" s="50"/>
      <c r="B294" s="50"/>
      <c r="C294" s="49"/>
      <c r="D294" s="49"/>
      <c r="E294" s="49"/>
      <c r="F294" s="49"/>
      <c r="G294" s="97"/>
      <c r="H294" s="97"/>
      <c r="I294" s="97"/>
      <c r="J294" s="49"/>
      <c r="K294" s="97"/>
      <c r="L294" s="97"/>
      <c r="N294" s="97"/>
      <c r="O294" s="98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x14ac:dyDescent="0.25">
      <c r="A295" s="50"/>
      <c r="B295" s="50"/>
      <c r="C295" s="49"/>
      <c r="D295" s="49"/>
      <c r="E295" s="49"/>
      <c r="F295" s="49"/>
      <c r="G295" s="97"/>
      <c r="H295" s="97"/>
      <c r="I295" s="97"/>
      <c r="J295" s="49"/>
      <c r="K295" s="97"/>
      <c r="L295" s="97"/>
      <c r="N295" s="97"/>
      <c r="O295" s="98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x14ac:dyDescent="0.25">
      <c r="A296" s="50"/>
      <c r="B296" s="50"/>
      <c r="C296" s="49"/>
      <c r="D296" s="49"/>
      <c r="E296" s="49"/>
      <c r="F296" s="49"/>
      <c r="G296" s="97"/>
      <c r="H296" s="97"/>
      <c r="I296" s="97"/>
      <c r="J296" s="49"/>
      <c r="K296" s="97"/>
      <c r="L296" s="97"/>
      <c r="N296" s="97"/>
      <c r="O296" s="98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x14ac:dyDescent="0.25">
      <c r="A297" s="50"/>
      <c r="B297" s="50"/>
      <c r="C297" s="49"/>
      <c r="D297" s="49"/>
      <c r="E297" s="49"/>
      <c r="F297" s="49"/>
      <c r="G297" s="97"/>
      <c r="H297" s="97"/>
      <c r="I297" s="97"/>
      <c r="J297" s="49"/>
      <c r="K297" s="97"/>
      <c r="L297" s="97"/>
      <c r="N297" s="97"/>
      <c r="O297" s="98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x14ac:dyDescent="0.25">
      <c r="A298" s="50"/>
      <c r="B298" s="50"/>
      <c r="C298" s="49"/>
      <c r="D298" s="49"/>
      <c r="E298" s="49"/>
      <c r="F298" s="49"/>
      <c r="G298" s="97"/>
      <c r="H298" s="97"/>
      <c r="I298" s="97"/>
      <c r="J298" s="49"/>
      <c r="K298" s="97"/>
      <c r="L298" s="97"/>
      <c r="N298" s="97"/>
      <c r="O298" s="98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x14ac:dyDescent="0.25">
      <c r="A299" s="50"/>
      <c r="B299" s="50"/>
      <c r="C299" s="49"/>
      <c r="D299" s="49"/>
      <c r="E299" s="49"/>
      <c r="F299" s="49"/>
      <c r="G299" s="97"/>
      <c r="H299" s="97"/>
      <c r="I299" s="97"/>
      <c r="J299" s="49"/>
      <c r="K299" s="97"/>
      <c r="L299" s="97"/>
      <c r="N299" s="97"/>
      <c r="O299" s="98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x14ac:dyDescent="0.25">
      <c r="A300" s="50"/>
      <c r="B300" s="50"/>
      <c r="C300" s="49"/>
      <c r="D300" s="49"/>
      <c r="E300" s="49"/>
      <c r="F300" s="49"/>
      <c r="G300" s="97"/>
      <c r="H300" s="97"/>
      <c r="I300" s="97"/>
      <c r="J300" s="49"/>
      <c r="K300" s="97"/>
      <c r="L300" s="97"/>
      <c r="N300" s="97"/>
      <c r="O300" s="98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x14ac:dyDescent="0.25">
      <c r="A301" s="50"/>
      <c r="B301" s="50"/>
      <c r="C301" s="49"/>
      <c r="D301" s="49"/>
      <c r="E301" s="49"/>
      <c r="F301" s="49"/>
      <c r="G301" s="97"/>
      <c r="H301" s="97"/>
      <c r="I301" s="97"/>
      <c r="J301" s="49"/>
      <c r="K301" s="97"/>
      <c r="L301" s="97"/>
      <c r="N301" s="97"/>
      <c r="O301" s="98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x14ac:dyDescent="0.25">
      <c r="A302" s="50"/>
      <c r="B302" s="50"/>
      <c r="C302" s="49"/>
      <c r="D302" s="49"/>
      <c r="E302" s="49"/>
      <c r="F302" s="49"/>
      <c r="G302" s="97"/>
      <c r="H302" s="97"/>
      <c r="I302" s="97"/>
      <c r="J302" s="49"/>
      <c r="K302" s="97"/>
      <c r="L302" s="97"/>
      <c r="N302" s="97"/>
      <c r="O302" s="98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x14ac:dyDescent="0.25">
      <c r="A303" s="50"/>
      <c r="B303" s="50"/>
      <c r="C303" s="49"/>
      <c r="D303" s="49"/>
      <c r="E303" s="49"/>
      <c r="F303" s="49"/>
      <c r="G303" s="97"/>
      <c r="H303" s="97"/>
      <c r="I303" s="97"/>
      <c r="J303" s="49"/>
      <c r="K303" s="97"/>
      <c r="L303" s="97"/>
      <c r="N303" s="97"/>
      <c r="O303" s="98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x14ac:dyDescent="0.25">
      <c r="A304" s="50"/>
      <c r="B304" s="50"/>
      <c r="C304" s="49"/>
      <c r="D304" s="49"/>
      <c r="E304" s="49"/>
      <c r="F304" s="49"/>
      <c r="G304" s="97"/>
      <c r="H304" s="97"/>
      <c r="I304" s="97"/>
      <c r="J304" s="49"/>
      <c r="K304" s="97"/>
      <c r="L304" s="97"/>
      <c r="N304" s="97"/>
      <c r="O304" s="98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x14ac:dyDescent="0.25">
      <c r="A305" s="50"/>
      <c r="B305" s="50"/>
      <c r="C305" s="49"/>
      <c r="D305" s="49"/>
      <c r="E305" s="49"/>
      <c r="F305" s="49"/>
      <c r="G305" s="97"/>
      <c r="H305" s="97"/>
      <c r="I305" s="97"/>
      <c r="J305" s="49"/>
      <c r="K305" s="97"/>
      <c r="L305" s="97"/>
      <c r="N305" s="97"/>
      <c r="O305" s="98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x14ac:dyDescent="0.25">
      <c r="A306" s="50"/>
      <c r="B306" s="50"/>
      <c r="C306" s="49"/>
      <c r="D306" s="49"/>
      <c r="E306" s="49"/>
      <c r="F306" s="49"/>
      <c r="G306" s="97"/>
      <c r="H306" s="97"/>
      <c r="I306" s="97"/>
      <c r="J306" s="49"/>
      <c r="K306" s="97"/>
      <c r="L306" s="97"/>
      <c r="N306" s="97"/>
      <c r="O306" s="98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x14ac:dyDescent="0.25">
      <c r="A307" s="50"/>
      <c r="B307" s="50"/>
      <c r="C307" s="49"/>
      <c r="D307" s="49"/>
      <c r="E307" s="49"/>
      <c r="F307" s="49"/>
      <c r="G307" s="97"/>
      <c r="H307" s="97"/>
      <c r="I307" s="97"/>
      <c r="J307" s="49"/>
      <c r="K307" s="97"/>
      <c r="L307" s="97"/>
      <c r="N307" s="97"/>
      <c r="O307" s="98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x14ac:dyDescent="0.25">
      <c r="A308" s="50"/>
      <c r="B308" s="50"/>
      <c r="C308" s="49"/>
      <c r="D308" s="49"/>
      <c r="E308" s="49"/>
      <c r="F308" s="49"/>
      <c r="G308" s="97"/>
      <c r="H308" s="97"/>
      <c r="I308" s="97"/>
      <c r="J308" s="49"/>
      <c r="K308" s="97"/>
      <c r="L308" s="97"/>
      <c r="N308" s="97"/>
      <c r="O308" s="98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x14ac:dyDescent="0.25">
      <c r="A309" s="50"/>
      <c r="B309" s="50"/>
      <c r="C309" s="49"/>
      <c r="D309" s="49"/>
      <c r="E309" s="49"/>
      <c r="F309" s="49"/>
      <c r="G309" s="97"/>
      <c r="H309" s="97"/>
      <c r="I309" s="97"/>
      <c r="J309" s="49"/>
      <c r="K309" s="97"/>
      <c r="L309" s="97"/>
      <c r="N309" s="97"/>
      <c r="O309" s="98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x14ac:dyDescent="0.25">
      <c r="A310" s="50"/>
      <c r="B310" s="50"/>
      <c r="C310" s="49"/>
      <c r="D310" s="49"/>
      <c r="E310" s="49"/>
      <c r="F310" s="49"/>
      <c r="G310" s="97"/>
      <c r="H310" s="97"/>
      <c r="I310" s="97"/>
      <c r="J310" s="49"/>
      <c r="K310" s="97"/>
      <c r="L310" s="97"/>
      <c r="N310" s="97"/>
      <c r="O310" s="98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x14ac:dyDescent="0.25">
      <c r="A311" s="50"/>
      <c r="B311" s="50"/>
      <c r="C311" s="49"/>
      <c r="D311" s="49"/>
      <c r="E311" s="49"/>
      <c r="F311" s="49"/>
      <c r="G311" s="97"/>
      <c r="H311" s="97"/>
      <c r="I311" s="97"/>
      <c r="J311" s="49"/>
      <c r="K311" s="97"/>
      <c r="L311" s="97"/>
      <c r="N311" s="97"/>
      <c r="O311" s="98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x14ac:dyDescent="0.25">
      <c r="A312" s="50"/>
      <c r="B312" s="50"/>
      <c r="C312" s="49"/>
      <c r="D312" s="49"/>
      <c r="E312" s="49"/>
      <c r="F312" s="49"/>
      <c r="G312" s="97"/>
      <c r="H312" s="97"/>
      <c r="I312" s="97"/>
      <c r="J312" s="49"/>
      <c r="K312" s="97"/>
      <c r="L312" s="97"/>
      <c r="N312" s="97"/>
      <c r="O312" s="98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x14ac:dyDescent="0.25">
      <c r="A313" s="50"/>
      <c r="B313" s="50"/>
      <c r="C313" s="49"/>
      <c r="D313" s="49"/>
      <c r="E313" s="49"/>
      <c r="F313" s="49"/>
      <c r="G313" s="97"/>
      <c r="H313" s="97"/>
      <c r="I313" s="97"/>
      <c r="J313" s="49"/>
      <c r="K313" s="97"/>
      <c r="L313" s="97"/>
      <c r="N313" s="97"/>
      <c r="O313" s="98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x14ac:dyDescent="0.25">
      <c r="A314" s="50"/>
      <c r="B314" s="50"/>
      <c r="C314" s="49"/>
      <c r="D314" s="49"/>
      <c r="E314" s="49"/>
      <c r="F314" s="49"/>
      <c r="G314" s="97"/>
      <c r="H314" s="97"/>
      <c r="I314" s="97"/>
      <c r="J314" s="49"/>
      <c r="K314" s="97"/>
      <c r="L314" s="97"/>
      <c r="N314" s="97"/>
      <c r="O314" s="98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x14ac:dyDescent="0.25">
      <c r="A315" s="50"/>
      <c r="B315" s="50"/>
      <c r="C315" s="49"/>
      <c r="D315" s="49"/>
      <c r="E315" s="49"/>
      <c r="F315" s="49"/>
      <c r="G315" s="97"/>
      <c r="H315" s="97"/>
      <c r="I315" s="97"/>
      <c r="J315" s="49"/>
      <c r="K315" s="97"/>
      <c r="L315" s="97"/>
      <c r="N315" s="97"/>
      <c r="O315" s="98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x14ac:dyDescent="0.25">
      <c r="A316" s="50"/>
      <c r="B316" s="50"/>
      <c r="C316" s="49"/>
      <c r="D316" s="49"/>
      <c r="E316" s="49"/>
      <c r="F316" s="49"/>
      <c r="G316" s="97"/>
      <c r="H316" s="97"/>
      <c r="I316" s="97"/>
      <c r="J316" s="49"/>
      <c r="K316" s="97"/>
      <c r="L316" s="97"/>
      <c r="N316" s="97"/>
      <c r="O316" s="98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x14ac:dyDescent="0.25">
      <c r="A317" s="50"/>
      <c r="B317" s="50"/>
      <c r="C317" s="49"/>
      <c r="D317" s="49"/>
      <c r="E317" s="49"/>
      <c r="F317" s="49"/>
      <c r="G317" s="97"/>
      <c r="H317" s="97"/>
      <c r="I317" s="97"/>
      <c r="J317" s="49"/>
      <c r="K317" s="97"/>
      <c r="L317" s="97"/>
      <c r="N317" s="97"/>
      <c r="O317" s="98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x14ac:dyDescent="0.25">
      <c r="A318" s="50"/>
      <c r="B318" s="50"/>
      <c r="C318" s="49"/>
      <c r="D318" s="49"/>
      <c r="E318" s="49"/>
      <c r="F318" s="49"/>
      <c r="G318" s="97"/>
      <c r="H318" s="97"/>
      <c r="I318" s="97"/>
      <c r="J318" s="49"/>
      <c r="K318" s="97"/>
      <c r="L318" s="97"/>
      <c r="N318" s="97"/>
      <c r="O318" s="98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x14ac:dyDescent="0.25">
      <c r="A319" s="50"/>
      <c r="B319" s="50"/>
      <c r="C319" s="49"/>
      <c r="D319" s="49"/>
      <c r="E319" s="49"/>
      <c r="F319" s="49"/>
      <c r="G319" s="97"/>
      <c r="H319" s="97"/>
      <c r="I319" s="97"/>
      <c r="J319" s="49"/>
      <c r="K319" s="97"/>
      <c r="L319" s="97"/>
      <c r="N319" s="97"/>
      <c r="O319" s="98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x14ac:dyDescent="0.25">
      <c r="A320" s="50"/>
      <c r="B320" s="50"/>
      <c r="C320" s="49"/>
      <c r="D320" s="49"/>
      <c r="E320" s="49"/>
      <c r="F320" s="49"/>
      <c r="G320" s="97"/>
      <c r="H320" s="97"/>
      <c r="I320" s="97"/>
      <c r="J320" s="49"/>
      <c r="K320" s="97"/>
      <c r="L320" s="97"/>
      <c r="N320" s="97"/>
      <c r="O320" s="98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x14ac:dyDescent="0.25">
      <c r="A321" s="50"/>
      <c r="B321" s="50"/>
      <c r="C321" s="49"/>
      <c r="D321" s="49"/>
      <c r="E321" s="49"/>
      <c r="F321" s="49"/>
      <c r="G321" s="97"/>
      <c r="H321" s="97"/>
      <c r="I321" s="97"/>
      <c r="J321" s="49"/>
      <c r="K321" s="97"/>
      <c r="L321" s="97"/>
      <c r="N321" s="97"/>
      <c r="O321" s="98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x14ac:dyDescent="0.25">
      <c r="A322" s="50"/>
      <c r="B322" s="50"/>
      <c r="C322" s="49"/>
      <c r="D322" s="49"/>
      <c r="E322" s="49"/>
      <c r="F322" s="49"/>
      <c r="G322" s="97"/>
      <c r="H322" s="97"/>
      <c r="I322" s="97"/>
      <c r="J322" s="49"/>
      <c r="K322" s="97"/>
      <c r="L322" s="97"/>
      <c r="N322" s="97"/>
      <c r="O322" s="98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x14ac:dyDescent="0.25">
      <c r="A323" s="50"/>
      <c r="B323" s="50"/>
      <c r="C323" s="49"/>
      <c r="D323" s="49"/>
      <c r="E323" s="49"/>
      <c r="F323" s="49"/>
      <c r="G323" s="97"/>
      <c r="H323" s="97"/>
      <c r="I323" s="97"/>
      <c r="J323" s="49"/>
      <c r="K323" s="97"/>
      <c r="L323" s="97"/>
      <c r="N323" s="97"/>
      <c r="O323" s="98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x14ac:dyDescent="0.25">
      <c r="A324" s="50"/>
      <c r="B324" s="50"/>
      <c r="C324" s="49"/>
      <c r="D324" s="49"/>
      <c r="E324" s="49"/>
      <c r="F324" s="49"/>
      <c r="G324" s="97"/>
      <c r="H324" s="97"/>
      <c r="I324" s="97"/>
      <c r="J324" s="49"/>
      <c r="K324" s="97"/>
      <c r="L324" s="97"/>
      <c r="N324" s="97"/>
      <c r="O324" s="98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x14ac:dyDescent="0.25">
      <c r="A325" s="50"/>
      <c r="B325" s="50"/>
      <c r="C325" s="49"/>
      <c r="D325" s="49"/>
      <c r="E325" s="49"/>
      <c r="F325" s="49"/>
      <c r="G325" s="97"/>
      <c r="H325" s="97"/>
      <c r="I325" s="97"/>
      <c r="J325" s="49"/>
      <c r="K325" s="97"/>
      <c r="L325" s="97"/>
      <c r="N325" s="97"/>
      <c r="O325" s="98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x14ac:dyDescent="0.25">
      <c r="A326" s="50"/>
      <c r="B326" s="50"/>
      <c r="C326" s="49"/>
      <c r="D326" s="49"/>
      <c r="E326" s="49"/>
      <c r="F326" s="49"/>
      <c r="G326" s="97"/>
      <c r="H326" s="97"/>
      <c r="I326" s="97"/>
      <c r="J326" s="49"/>
      <c r="K326" s="97"/>
      <c r="L326" s="97"/>
      <c r="N326" s="97"/>
      <c r="O326" s="98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x14ac:dyDescent="0.25">
      <c r="A327" s="50"/>
      <c r="B327" s="50"/>
      <c r="C327" s="49"/>
      <c r="D327" s="49"/>
      <c r="E327" s="49"/>
      <c r="F327" s="49"/>
      <c r="G327" s="97"/>
      <c r="H327" s="97"/>
      <c r="I327" s="97"/>
      <c r="J327" s="49"/>
      <c r="K327" s="97"/>
      <c r="L327" s="97"/>
      <c r="N327" s="97"/>
      <c r="O327" s="98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x14ac:dyDescent="0.25">
      <c r="A328" s="50"/>
      <c r="B328" s="50"/>
      <c r="C328" s="49"/>
      <c r="D328" s="49"/>
      <c r="E328" s="49"/>
      <c r="F328" s="49"/>
      <c r="G328" s="97"/>
      <c r="H328" s="97"/>
      <c r="I328" s="97"/>
      <c r="J328" s="49"/>
      <c r="K328" s="97"/>
      <c r="L328" s="97"/>
      <c r="N328" s="97"/>
      <c r="O328" s="98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x14ac:dyDescent="0.25">
      <c r="A329" s="50"/>
      <c r="B329" s="50"/>
      <c r="C329" s="49"/>
      <c r="D329" s="49"/>
      <c r="E329" s="49"/>
      <c r="F329" s="49"/>
      <c r="G329" s="97"/>
      <c r="H329" s="97"/>
      <c r="I329" s="97"/>
      <c r="J329" s="49"/>
      <c r="K329" s="97"/>
      <c r="L329" s="97"/>
      <c r="N329" s="97"/>
      <c r="O329" s="98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x14ac:dyDescent="0.25">
      <c r="A330" s="50"/>
      <c r="B330" s="50"/>
      <c r="C330" s="49"/>
      <c r="D330" s="49"/>
      <c r="E330" s="49"/>
      <c r="F330" s="49"/>
      <c r="G330" s="97"/>
      <c r="H330" s="97"/>
      <c r="I330" s="97"/>
      <c r="J330" s="49"/>
      <c r="K330" s="97"/>
      <c r="L330" s="97"/>
      <c r="N330" s="97"/>
      <c r="O330" s="98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x14ac:dyDescent="0.25">
      <c r="A331" s="50"/>
      <c r="B331" s="50"/>
      <c r="C331" s="49"/>
      <c r="D331" s="49"/>
      <c r="E331" s="49"/>
      <c r="F331" s="49"/>
      <c r="G331" s="97"/>
      <c r="H331" s="97"/>
      <c r="I331" s="97"/>
      <c r="J331" s="49"/>
      <c r="K331" s="97"/>
      <c r="L331" s="97"/>
      <c r="N331" s="97"/>
      <c r="O331" s="98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x14ac:dyDescent="0.25">
      <c r="A332" s="50"/>
      <c r="B332" s="50"/>
      <c r="C332" s="49"/>
      <c r="D332" s="49"/>
      <c r="E332" s="49"/>
      <c r="F332" s="49"/>
      <c r="G332" s="97"/>
      <c r="H332" s="97"/>
      <c r="I332" s="97"/>
      <c r="J332" s="49"/>
      <c r="K332" s="97"/>
      <c r="L332" s="97"/>
      <c r="N332" s="97"/>
      <c r="O332" s="98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x14ac:dyDescent="0.25">
      <c r="A333" s="50"/>
      <c r="B333" s="50"/>
      <c r="C333" s="49"/>
      <c r="D333" s="49"/>
      <c r="E333" s="49"/>
      <c r="F333" s="49"/>
      <c r="G333" s="97"/>
      <c r="H333" s="97"/>
      <c r="I333" s="97"/>
      <c r="J333" s="49"/>
      <c r="K333" s="97"/>
      <c r="L333" s="97"/>
      <c r="N333" s="97"/>
      <c r="O333" s="98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x14ac:dyDescent="0.25">
      <c r="A334" s="50"/>
      <c r="B334" s="50"/>
      <c r="C334" s="49"/>
      <c r="D334" s="49"/>
      <c r="E334" s="49"/>
      <c r="F334" s="49"/>
      <c r="G334" s="97"/>
      <c r="H334" s="97"/>
      <c r="I334" s="97"/>
      <c r="J334" s="49"/>
      <c r="K334" s="97"/>
      <c r="L334" s="97"/>
      <c r="N334" s="97"/>
      <c r="O334" s="98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x14ac:dyDescent="0.25">
      <c r="A335" s="50"/>
      <c r="B335" s="50"/>
      <c r="C335" s="49"/>
      <c r="D335" s="49"/>
      <c r="E335" s="49"/>
      <c r="F335" s="49"/>
      <c r="G335" s="97"/>
      <c r="H335" s="97"/>
      <c r="I335" s="97"/>
      <c r="J335" s="49"/>
      <c r="K335" s="97"/>
      <c r="L335" s="97"/>
      <c r="N335" s="97"/>
      <c r="O335" s="98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x14ac:dyDescent="0.25">
      <c r="A336" s="50"/>
      <c r="B336" s="50"/>
      <c r="C336" s="49"/>
      <c r="D336" s="49"/>
      <c r="E336" s="49"/>
      <c r="F336" s="49"/>
      <c r="G336" s="97"/>
      <c r="H336" s="97"/>
      <c r="I336" s="97"/>
      <c r="J336" s="49"/>
      <c r="K336" s="97"/>
      <c r="L336" s="97"/>
      <c r="N336" s="97"/>
      <c r="O336" s="98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x14ac:dyDescent="0.25">
      <c r="A337" s="50"/>
      <c r="B337" s="50"/>
      <c r="C337" s="49"/>
      <c r="D337" s="49"/>
      <c r="E337" s="49"/>
      <c r="F337" s="49"/>
      <c r="G337" s="97"/>
      <c r="H337" s="97"/>
      <c r="I337" s="97"/>
      <c r="J337" s="49"/>
      <c r="K337" s="97"/>
      <c r="L337" s="97"/>
      <c r="N337" s="97"/>
      <c r="O337" s="98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x14ac:dyDescent="0.25">
      <c r="A338" s="50"/>
      <c r="B338" s="50"/>
      <c r="C338" s="49"/>
      <c r="D338" s="49"/>
      <c r="E338" s="49"/>
      <c r="F338" s="49"/>
      <c r="G338" s="97"/>
      <c r="H338" s="97"/>
      <c r="I338" s="97"/>
      <c r="J338" s="49"/>
      <c r="K338" s="97"/>
      <c r="L338" s="97"/>
      <c r="N338" s="97"/>
      <c r="O338" s="98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x14ac:dyDescent="0.25">
      <c r="A339" s="50"/>
      <c r="B339" s="50"/>
      <c r="C339" s="49"/>
      <c r="D339" s="49"/>
      <c r="E339" s="49"/>
      <c r="F339" s="49"/>
      <c r="G339" s="97"/>
      <c r="H339" s="97"/>
      <c r="I339" s="97"/>
      <c r="J339" s="49"/>
      <c r="K339" s="97"/>
      <c r="L339" s="97"/>
      <c r="N339" s="97"/>
      <c r="O339" s="98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x14ac:dyDescent="0.25">
      <c r="A340" s="50"/>
      <c r="B340" s="50"/>
      <c r="C340" s="49"/>
      <c r="D340" s="49"/>
      <c r="E340" s="49"/>
      <c r="F340" s="49"/>
      <c r="G340" s="97"/>
      <c r="H340" s="97"/>
      <c r="I340" s="97"/>
      <c r="J340" s="49"/>
      <c r="K340" s="97"/>
      <c r="L340" s="97"/>
      <c r="N340" s="97"/>
      <c r="O340" s="98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x14ac:dyDescent="0.25">
      <c r="A341" s="50"/>
      <c r="B341" s="50"/>
      <c r="C341" s="49"/>
      <c r="D341" s="49"/>
      <c r="E341" s="49"/>
      <c r="F341" s="49"/>
      <c r="G341" s="97"/>
      <c r="H341" s="97"/>
      <c r="I341" s="97"/>
      <c r="J341" s="49"/>
      <c r="K341" s="97"/>
      <c r="L341" s="97"/>
      <c r="N341" s="97"/>
      <c r="O341" s="98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x14ac:dyDescent="0.25">
      <c r="A342" s="50"/>
      <c r="B342" s="50"/>
      <c r="C342" s="49"/>
      <c r="D342" s="49"/>
      <c r="E342" s="49"/>
      <c r="F342" s="49"/>
      <c r="G342" s="97"/>
      <c r="H342" s="97"/>
      <c r="I342" s="97"/>
      <c r="J342" s="49"/>
      <c r="K342" s="97"/>
      <c r="L342" s="97"/>
      <c r="N342" s="97"/>
      <c r="O342" s="98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x14ac:dyDescent="0.25">
      <c r="A343" s="50"/>
      <c r="B343" s="50"/>
      <c r="C343" s="49"/>
      <c r="D343" s="49"/>
      <c r="E343" s="49"/>
      <c r="F343" s="49"/>
      <c r="G343" s="97"/>
      <c r="H343" s="97"/>
      <c r="I343" s="97"/>
      <c r="J343" s="49"/>
      <c r="K343" s="97"/>
      <c r="L343" s="97"/>
      <c r="N343" s="97"/>
      <c r="O343" s="98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x14ac:dyDescent="0.25">
      <c r="A344" s="50"/>
      <c r="B344" s="50"/>
      <c r="C344" s="49"/>
      <c r="D344" s="49"/>
      <c r="E344" s="49"/>
      <c r="F344" s="49"/>
      <c r="G344" s="97"/>
      <c r="H344" s="97"/>
      <c r="I344" s="97"/>
      <c r="J344" s="49"/>
      <c r="K344" s="97"/>
      <c r="L344" s="97"/>
      <c r="N344" s="97"/>
      <c r="O344" s="98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x14ac:dyDescent="0.25">
      <c r="A345" s="50"/>
      <c r="B345" s="50"/>
      <c r="C345" s="49"/>
      <c r="D345" s="49"/>
      <c r="E345" s="49"/>
      <c r="F345" s="49"/>
      <c r="G345" s="97"/>
      <c r="H345" s="97"/>
      <c r="I345" s="97"/>
      <c r="J345" s="49"/>
      <c r="K345" s="97"/>
      <c r="L345" s="97"/>
      <c r="N345" s="97"/>
      <c r="O345" s="98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x14ac:dyDescent="0.25">
      <c r="A346" s="50"/>
      <c r="B346" s="50"/>
      <c r="C346" s="49"/>
      <c r="D346" s="49"/>
      <c r="E346" s="49"/>
      <c r="F346" s="49"/>
      <c r="G346" s="97"/>
      <c r="H346" s="97"/>
      <c r="I346" s="97"/>
      <c r="J346" s="49"/>
      <c r="K346" s="97"/>
      <c r="L346" s="97"/>
      <c r="N346" s="97"/>
      <c r="O346" s="98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x14ac:dyDescent="0.25">
      <c r="A347" s="50"/>
      <c r="B347" s="50"/>
      <c r="C347" s="49"/>
      <c r="D347" s="49"/>
      <c r="E347" s="49"/>
      <c r="F347" s="49"/>
      <c r="G347" s="97"/>
      <c r="H347" s="97"/>
      <c r="I347" s="97"/>
      <c r="J347" s="49"/>
      <c r="K347" s="97"/>
      <c r="L347" s="97"/>
      <c r="N347" s="97"/>
      <c r="O347" s="98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x14ac:dyDescent="0.25">
      <c r="A348" s="50"/>
      <c r="B348" s="50"/>
      <c r="C348" s="49"/>
      <c r="D348" s="49"/>
      <c r="E348" s="49"/>
      <c r="F348" s="49"/>
      <c r="G348" s="97"/>
      <c r="H348" s="97"/>
      <c r="I348" s="97"/>
      <c r="J348" s="49"/>
      <c r="K348" s="97"/>
      <c r="L348" s="97"/>
      <c r="N348" s="97"/>
      <c r="O348" s="98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x14ac:dyDescent="0.25">
      <c r="A349" s="50"/>
      <c r="B349" s="50"/>
      <c r="C349" s="49"/>
      <c r="D349" s="49"/>
      <c r="E349" s="49"/>
      <c r="F349" s="49"/>
      <c r="G349" s="97"/>
      <c r="H349" s="97"/>
      <c r="I349" s="97"/>
      <c r="J349" s="49"/>
      <c r="K349" s="97"/>
      <c r="L349" s="97"/>
      <c r="N349" s="97"/>
      <c r="O349" s="98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x14ac:dyDescent="0.25">
      <c r="A350" s="50"/>
      <c r="B350" s="50"/>
      <c r="C350" s="49"/>
      <c r="D350" s="49"/>
      <c r="E350" s="49"/>
      <c r="F350" s="49"/>
      <c r="G350" s="97"/>
      <c r="H350" s="97"/>
      <c r="I350" s="97"/>
      <c r="J350" s="49"/>
      <c r="K350" s="97"/>
      <c r="L350" s="97"/>
      <c r="N350" s="97"/>
      <c r="O350" s="98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x14ac:dyDescent="0.25">
      <c r="A351" s="50"/>
      <c r="B351" s="50"/>
      <c r="C351" s="49"/>
      <c r="D351" s="49"/>
      <c r="E351" s="49"/>
      <c r="F351" s="49"/>
      <c r="G351" s="97"/>
      <c r="H351" s="97"/>
      <c r="I351" s="97"/>
      <c r="J351" s="49"/>
      <c r="K351" s="97"/>
      <c r="L351" s="97"/>
      <c r="N351" s="97"/>
      <c r="O351" s="98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x14ac:dyDescent="0.25">
      <c r="A352" s="50"/>
      <c r="B352" s="50"/>
      <c r="C352" s="49"/>
      <c r="D352" s="49"/>
      <c r="E352" s="49"/>
      <c r="F352" s="49"/>
      <c r="G352" s="97"/>
      <c r="H352" s="97"/>
      <c r="I352" s="97"/>
      <c r="J352" s="49"/>
      <c r="K352" s="97"/>
      <c r="L352" s="97"/>
      <c r="N352" s="97"/>
      <c r="O352" s="98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x14ac:dyDescent="0.25">
      <c r="A353" s="50"/>
      <c r="B353" s="50"/>
      <c r="C353" s="49"/>
      <c r="D353" s="49"/>
      <c r="E353" s="49"/>
      <c r="F353" s="49"/>
      <c r="G353" s="97"/>
      <c r="H353" s="97"/>
      <c r="I353" s="97"/>
      <c r="J353" s="49"/>
      <c r="K353" s="97"/>
      <c r="L353" s="97"/>
      <c r="N353" s="97"/>
      <c r="O353" s="98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x14ac:dyDescent="0.25">
      <c r="A354" s="50"/>
      <c r="B354" s="50"/>
      <c r="C354" s="49"/>
      <c r="D354" s="49"/>
      <c r="E354" s="49"/>
      <c r="F354" s="49"/>
      <c r="G354" s="97"/>
      <c r="H354" s="97"/>
      <c r="I354" s="97"/>
      <c r="J354" s="49"/>
      <c r="K354" s="97"/>
      <c r="L354" s="97"/>
      <c r="N354" s="97"/>
      <c r="O354" s="98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x14ac:dyDescent="0.25">
      <c r="A355" s="50"/>
      <c r="B355" s="50"/>
      <c r="C355" s="49"/>
      <c r="D355" s="49"/>
      <c r="E355" s="49"/>
      <c r="F355" s="49"/>
      <c r="G355" s="97"/>
      <c r="H355" s="97"/>
      <c r="I355" s="97"/>
      <c r="J355" s="49"/>
      <c r="K355" s="97"/>
      <c r="L355" s="97"/>
      <c r="N355" s="97"/>
      <c r="O355" s="98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x14ac:dyDescent="0.25">
      <c r="A356" s="50"/>
      <c r="B356" s="50"/>
      <c r="C356" s="49"/>
      <c r="D356" s="49"/>
      <c r="E356" s="49"/>
      <c r="F356" s="49"/>
      <c r="G356" s="97"/>
      <c r="H356" s="97"/>
      <c r="I356" s="97"/>
      <c r="J356" s="49"/>
      <c r="K356" s="97"/>
      <c r="L356" s="97"/>
      <c r="N356" s="97"/>
      <c r="O356" s="98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x14ac:dyDescent="0.25">
      <c r="A357" s="50"/>
      <c r="B357" s="50"/>
      <c r="C357" s="49"/>
      <c r="D357" s="49"/>
      <c r="E357" s="49"/>
      <c r="F357" s="49"/>
      <c r="G357" s="97"/>
      <c r="H357" s="97"/>
      <c r="I357" s="97"/>
      <c r="J357" s="49"/>
      <c r="K357" s="97"/>
      <c r="L357" s="97"/>
      <c r="N357" s="97"/>
      <c r="O357" s="98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x14ac:dyDescent="0.25">
      <c r="A358" s="50"/>
      <c r="B358" s="50"/>
      <c r="C358" s="49"/>
      <c r="D358" s="49"/>
      <c r="E358" s="49"/>
      <c r="F358" s="49"/>
      <c r="G358" s="97"/>
      <c r="H358" s="97"/>
      <c r="I358" s="97"/>
      <c r="J358" s="49"/>
      <c r="K358" s="97"/>
      <c r="L358" s="97"/>
      <c r="N358" s="97"/>
      <c r="O358" s="98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x14ac:dyDescent="0.25">
      <c r="A359" s="50"/>
      <c r="B359" s="50"/>
      <c r="C359" s="49"/>
      <c r="D359" s="49"/>
      <c r="E359" s="49"/>
      <c r="F359" s="49"/>
      <c r="G359" s="97"/>
      <c r="H359" s="97"/>
      <c r="I359" s="97"/>
      <c r="J359" s="49"/>
      <c r="K359" s="97"/>
      <c r="L359" s="97"/>
      <c r="N359" s="97"/>
      <c r="O359" s="98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x14ac:dyDescent="0.25">
      <c r="A360" s="50"/>
      <c r="B360" s="50"/>
      <c r="C360" s="49"/>
      <c r="D360" s="49"/>
      <c r="E360" s="49"/>
      <c r="F360" s="49"/>
      <c r="G360" s="97"/>
      <c r="H360" s="97"/>
      <c r="I360" s="97"/>
      <c r="J360" s="49"/>
      <c r="K360" s="97"/>
      <c r="L360" s="97"/>
      <c r="N360" s="97"/>
      <c r="O360" s="98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x14ac:dyDescent="0.25">
      <c r="A361" s="50"/>
      <c r="B361" s="50"/>
      <c r="C361" s="49"/>
      <c r="D361" s="49"/>
      <c r="E361" s="49"/>
      <c r="F361" s="49"/>
      <c r="G361" s="97"/>
      <c r="H361" s="97"/>
      <c r="I361" s="97"/>
      <c r="J361" s="49"/>
      <c r="K361" s="97"/>
      <c r="L361" s="97"/>
      <c r="N361" s="97"/>
      <c r="O361" s="98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x14ac:dyDescent="0.25">
      <c r="A362" s="50"/>
      <c r="B362" s="50"/>
      <c r="C362" s="49"/>
      <c r="D362" s="49"/>
      <c r="E362" s="49"/>
      <c r="F362" s="49"/>
      <c r="G362" s="97"/>
      <c r="H362" s="97"/>
      <c r="I362" s="97"/>
      <c r="J362" s="49"/>
      <c r="K362" s="97"/>
      <c r="L362" s="97"/>
      <c r="N362" s="97"/>
      <c r="O362" s="98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x14ac:dyDescent="0.25">
      <c r="A363" s="50"/>
      <c r="B363" s="50"/>
      <c r="C363" s="49"/>
      <c r="D363" s="49"/>
      <c r="E363" s="49"/>
      <c r="F363" s="49"/>
      <c r="G363" s="97"/>
      <c r="H363" s="97"/>
      <c r="I363" s="97"/>
      <c r="J363" s="49"/>
      <c r="K363" s="97"/>
      <c r="L363" s="97"/>
      <c r="N363" s="97"/>
      <c r="O363" s="98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x14ac:dyDescent="0.25">
      <c r="A364" s="50"/>
      <c r="B364" s="50"/>
      <c r="C364" s="49"/>
      <c r="D364" s="49"/>
      <c r="E364" s="49"/>
      <c r="F364" s="49"/>
      <c r="G364" s="97"/>
      <c r="H364" s="97"/>
      <c r="I364" s="97"/>
      <c r="J364" s="49"/>
      <c r="K364" s="97"/>
      <c r="L364" s="97"/>
      <c r="N364" s="97"/>
      <c r="O364" s="98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x14ac:dyDescent="0.25">
      <c r="A365" s="50"/>
      <c r="B365" s="50"/>
      <c r="C365" s="49"/>
      <c r="D365" s="49"/>
      <c r="E365" s="49"/>
      <c r="F365" s="49"/>
      <c r="G365" s="97"/>
      <c r="H365" s="97"/>
      <c r="I365" s="97"/>
      <c r="J365" s="49"/>
      <c r="K365" s="97"/>
      <c r="L365" s="97"/>
      <c r="N365" s="97"/>
      <c r="O365" s="98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x14ac:dyDescent="0.25">
      <c r="A366" s="50"/>
      <c r="B366" s="50"/>
      <c r="C366" s="49"/>
      <c r="D366" s="49"/>
      <c r="E366" s="49"/>
      <c r="F366" s="49"/>
      <c r="G366" s="97"/>
      <c r="H366" s="97"/>
      <c r="I366" s="97"/>
      <c r="J366" s="49"/>
      <c r="K366" s="97"/>
      <c r="L366" s="97"/>
      <c r="N366" s="97"/>
      <c r="O366" s="98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x14ac:dyDescent="0.25">
      <c r="A367" s="50"/>
      <c r="B367" s="50"/>
      <c r="C367" s="49"/>
      <c r="D367" s="49"/>
      <c r="E367" s="49"/>
      <c r="F367" s="49"/>
      <c r="G367" s="97"/>
      <c r="H367" s="97"/>
      <c r="I367" s="97"/>
      <c r="J367" s="49"/>
      <c r="K367" s="97"/>
      <c r="L367" s="97"/>
      <c r="N367" s="97"/>
      <c r="O367" s="98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x14ac:dyDescent="0.25">
      <c r="A368" s="50"/>
      <c r="B368" s="50"/>
      <c r="C368" s="49"/>
      <c r="D368" s="49"/>
      <c r="E368" s="49"/>
      <c r="F368" s="49"/>
      <c r="G368" s="97"/>
      <c r="H368" s="97"/>
      <c r="I368" s="97"/>
      <c r="J368" s="49"/>
      <c r="K368" s="97"/>
      <c r="L368" s="97"/>
      <c r="N368" s="97"/>
      <c r="O368" s="98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x14ac:dyDescent="0.25">
      <c r="A369" s="50"/>
      <c r="B369" s="50"/>
      <c r="C369" s="49"/>
      <c r="D369" s="49"/>
      <c r="E369" s="49"/>
      <c r="F369" s="49"/>
      <c r="G369" s="97"/>
      <c r="H369" s="97"/>
      <c r="I369" s="97"/>
      <c r="J369" s="49"/>
      <c r="K369" s="97"/>
      <c r="L369" s="97"/>
      <c r="N369" s="97"/>
      <c r="O369" s="98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x14ac:dyDescent="0.25">
      <c r="A370" s="50"/>
      <c r="B370" s="50"/>
      <c r="C370" s="49"/>
      <c r="D370" s="49"/>
      <c r="E370" s="49"/>
      <c r="F370" s="49"/>
      <c r="G370" s="97"/>
      <c r="H370" s="97"/>
      <c r="I370" s="97"/>
      <c r="J370" s="49"/>
      <c r="K370" s="97"/>
      <c r="L370" s="97"/>
      <c r="N370" s="97"/>
      <c r="O370" s="98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x14ac:dyDescent="0.25">
      <c r="A371" s="50"/>
      <c r="B371" s="50"/>
      <c r="C371" s="49"/>
      <c r="D371" s="49"/>
      <c r="E371" s="49"/>
      <c r="F371" s="49"/>
      <c r="G371" s="97"/>
      <c r="H371" s="97"/>
      <c r="I371" s="97"/>
      <c r="J371" s="49"/>
      <c r="K371" s="97"/>
      <c r="L371" s="97"/>
      <c r="N371" s="97"/>
      <c r="O371" s="98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</sheetData>
  <sheetProtection selectLockedCells="1"/>
  <mergeCells count="20">
    <mergeCell ref="G44:G45"/>
    <mergeCell ref="O9:O10"/>
    <mergeCell ref="P9:P10"/>
    <mergeCell ref="G10:G12"/>
    <mergeCell ref="O11:O12"/>
    <mergeCell ref="P11:P12"/>
    <mergeCell ref="O13:O14"/>
    <mergeCell ref="P13:P14"/>
    <mergeCell ref="G15:G18"/>
    <mergeCell ref="G21:G24"/>
    <mergeCell ref="G27:G31"/>
    <mergeCell ref="G34:G36"/>
    <mergeCell ref="G39:G41"/>
    <mergeCell ref="O6:Q8"/>
    <mergeCell ref="G8:L8"/>
    <mergeCell ref="G2:L2"/>
    <mergeCell ref="G3:L3"/>
    <mergeCell ref="G4:L4"/>
    <mergeCell ref="G5:L5"/>
    <mergeCell ref="G6:L6"/>
  </mergeCells>
  <conditionalFormatting sqref="F9:F19">
    <cfRule type="containsText" dxfId="39" priority="14" operator="containsText" text="KO">
      <formula>NOT(ISERROR(SEARCH("KO",F9)))</formula>
    </cfRule>
  </conditionalFormatting>
  <conditionalFormatting sqref="G6">
    <cfRule type="containsText" dxfId="38" priority="13" operator="containsText" text="Nicht bewertet: KO-Kriterium erfüllt">
      <formula>NOT(ISERROR(SEARCH("Nicht bewertet: KO-Kriterium erfüllt",G6)))</formula>
    </cfRule>
  </conditionalFormatting>
  <conditionalFormatting sqref="F20">
    <cfRule type="containsText" dxfId="37" priority="12" operator="containsText" text="KO">
      <formula>NOT(ISERROR(SEARCH("KO",F20)))</formula>
    </cfRule>
  </conditionalFormatting>
  <conditionalFormatting sqref="O9">
    <cfRule type="expression" dxfId="36" priority="11">
      <formula>AND(OR($E$15=1,$E$16=1,$E$17=1,$E$18=1))</formula>
    </cfRule>
  </conditionalFormatting>
  <conditionalFormatting sqref="O11">
    <cfRule type="expression" dxfId="35" priority="9">
      <formula>NOT(OR($E$15=2,$E$16=2,$E$17=2,$E$18=2))</formula>
    </cfRule>
    <cfRule type="expression" dxfId="34" priority="10">
      <formula>OR(,$E$18=1,$E$15=2,$E$16=2,$E$17=2,$E$18=2)</formula>
    </cfRule>
  </conditionalFormatting>
  <conditionalFormatting sqref="O13">
    <cfRule type="expression" dxfId="33" priority="8">
      <formula>AND(NOT(OR($E$15=1,$E$15=2,$E$16=1,$E$16=2,$E$17=1,$E$17=2,$E$18=1,$E$18=2)))</formula>
    </cfRule>
  </conditionalFormatting>
  <conditionalFormatting sqref="H20:N20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26:N2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3:N33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8:N38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43:N4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:F45">
    <cfRule type="cellIs" dxfId="32" priority="2" operator="equal">
      <formula>0</formula>
    </cfRule>
  </conditionalFormatting>
  <conditionalFormatting sqref="O6 O11 O9 O13 N14 H9:M1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decimal" allowBlank="1" showInputMessage="1" showErrorMessage="1" error="Wert muss zwischen 1 und 5 liegen bzw. 0 bei Nicht-Bewertung sein" sqref="E9:E45">
      <formula1>0</formula1>
      <formula2>5</formula2>
    </dataValidation>
  </dataValidations>
  <printOptions horizontalCentered="1"/>
  <pageMargins left="0.70866141732283472" right="0.70866141732283472" top="0.78740157480314965" bottom="0.78740157480314965" header="0.31496062992125984" footer="0.31496062992125984"/>
  <pageSetup paperSize="9" scale="68" fitToWidth="2" orientation="landscape" r:id="rId1"/>
  <headerFooter>
    <oddFooter>&amp;LStand &amp;D&amp;C&amp;F - &amp;A&amp;RBlatt &amp;P von &amp;N</oddFooter>
  </headerFooter>
  <colBreaks count="1" manualBreakCount="1">
    <brk id="13" min="1" max="44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Hintergrund!$A$3:$A$5</xm:f>
          </x14:formula1>
          <xm:sqref>G4:L4</xm:sqref>
        </x14:dataValidation>
        <x14:dataValidation type="list" allowBlank="1" showInputMessage="1" showErrorMessage="1">
          <x14:formula1>
            <xm:f>Hintergrund!$B$3:$B$10</xm:f>
          </x14:formula1>
          <xm:sqref>G2:L2</xm:sqref>
        </x14:dataValidation>
        <x14:dataValidation type="list" allowBlank="1" showInputMessage="1" showErrorMessage="1">
          <x14:formula1>
            <xm:f>Hintergrund!$D$3:$D$29</xm:f>
          </x14:formula1>
          <xm:sqref>G5:L5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1"/>
  <sheetViews>
    <sheetView zoomScale="60" zoomScaleNormal="60" zoomScaleSheetLayoutView="70" zoomScalePageLayoutView="115" workbookViewId="0">
      <selection activeCell="G48" sqref="G48"/>
    </sheetView>
  </sheetViews>
  <sheetFormatPr baseColWidth="10" defaultRowHeight="15" x14ac:dyDescent="0.25"/>
  <cols>
    <col min="1" max="1" width="2.7109375" customWidth="1"/>
    <col min="2" max="2" width="65.7109375" customWidth="1"/>
    <col min="3" max="3" width="10.7109375" style="2" customWidth="1"/>
    <col min="4" max="4" width="10.7109375" style="2" hidden="1" customWidth="1"/>
    <col min="5" max="6" width="10.7109375" style="2" customWidth="1"/>
    <col min="7" max="9" width="12.7109375" style="1" customWidth="1"/>
    <col min="10" max="10" width="12.7109375" style="2" customWidth="1"/>
    <col min="11" max="12" width="12.7109375" style="1" customWidth="1"/>
    <col min="13" max="13" width="2.7109375" style="97" customWidth="1"/>
    <col min="14" max="14" width="2.7109375" style="1" customWidth="1"/>
    <col min="15" max="15" width="5.28515625" style="14" customWidth="1"/>
    <col min="16" max="16" width="38.42578125" customWidth="1"/>
    <col min="17" max="17" width="14.85546875" customWidth="1"/>
    <col min="18" max="19" width="12.7109375" customWidth="1"/>
    <col min="22" max="22" width="11.42578125" customWidth="1"/>
  </cols>
  <sheetData>
    <row r="1" spans="1:30" x14ac:dyDescent="0.25">
      <c r="A1" s="26"/>
      <c r="B1" s="26"/>
      <c r="C1" s="3"/>
      <c r="D1" s="3"/>
      <c r="E1" s="3"/>
      <c r="F1" s="3"/>
      <c r="G1" s="4"/>
      <c r="H1" s="4"/>
      <c r="I1" s="4"/>
      <c r="J1" s="3"/>
      <c r="K1" s="4"/>
      <c r="L1" s="4"/>
      <c r="M1" s="4"/>
      <c r="N1" s="4"/>
      <c r="O1" s="31"/>
      <c r="P1" s="26"/>
      <c r="Q1" s="26"/>
      <c r="R1" s="26"/>
      <c r="S1" s="26"/>
      <c r="T1" s="26"/>
      <c r="U1" s="26"/>
      <c r="V1" s="26"/>
    </row>
    <row r="2" spans="1:30" ht="20.100000000000001" customHeight="1" x14ac:dyDescent="0.25">
      <c r="A2" s="26"/>
      <c r="B2" s="26"/>
      <c r="C2" s="3"/>
      <c r="D2" s="3"/>
      <c r="E2" s="75" t="s">
        <v>33</v>
      </c>
      <c r="F2" s="55" t="s">
        <v>59</v>
      </c>
      <c r="G2" s="181" t="s">
        <v>107</v>
      </c>
      <c r="H2" s="182"/>
      <c r="I2" s="182"/>
      <c r="J2" s="182"/>
      <c r="K2" s="182"/>
      <c r="L2" s="183"/>
      <c r="M2" s="165"/>
      <c r="N2" s="4"/>
      <c r="O2" s="78"/>
      <c r="P2" s="78"/>
      <c r="Q2" s="78"/>
      <c r="R2" s="78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s="16" customFormat="1" ht="38.25" customHeight="1" x14ac:dyDescent="0.25">
      <c r="A3" s="56"/>
      <c r="B3" s="56"/>
      <c r="C3" s="56"/>
      <c r="D3" s="56"/>
      <c r="E3" s="76" t="s">
        <v>58</v>
      </c>
      <c r="F3" s="57"/>
      <c r="G3" s="184" t="str">
        <f>VLOOKUP(G2,Hintergrund!B3:D10,2,FALSE)</f>
        <v xml:space="preserve">Er schaut, wie das SE auf seine Netze wirkt. Er kann alle SE betreiben. </v>
      </c>
      <c r="H3" s="185"/>
      <c r="I3" s="185"/>
      <c r="J3" s="185"/>
      <c r="K3" s="185"/>
      <c r="L3" s="186"/>
      <c r="M3" s="166"/>
      <c r="N3" s="56"/>
      <c r="O3" s="78"/>
      <c r="P3" s="99"/>
      <c r="Q3" s="99"/>
      <c r="R3" s="99"/>
      <c r="S3" s="100"/>
      <c r="T3" s="100"/>
      <c r="U3" s="100"/>
      <c r="V3" s="100"/>
      <c r="W3" s="56"/>
      <c r="X3" s="56"/>
      <c r="Y3" s="56"/>
      <c r="Z3" s="56"/>
      <c r="AA3" s="56"/>
      <c r="AB3" s="56"/>
      <c r="AC3" s="56"/>
      <c r="AD3" s="56"/>
    </row>
    <row r="4" spans="1:30" ht="20.100000000000001" customHeight="1" x14ac:dyDescent="0.25">
      <c r="A4" s="26"/>
      <c r="B4" s="26"/>
      <c r="C4" s="3"/>
      <c r="D4" s="3"/>
      <c r="E4" s="75" t="s">
        <v>87</v>
      </c>
      <c r="F4" s="55" t="s">
        <v>59</v>
      </c>
      <c r="G4" s="181" t="s">
        <v>19</v>
      </c>
      <c r="H4" s="182"/>
      <c r="I4" s="182"/>
      <c r="J4" s="182"/>
      <c r="K4" s="182"/>
      <c r="L4" s="183"/>
      <c r="M4" s="165"/>
      <c r="N4" s="4"/>
      <c r="O4" s="78"/>
      <c r="P4" s="99"/>
      <c r="Q4" s="99"/>
      <c r="R4" s="99"/>
      <c r="S4" s="101"/>
      <c r="T4" s="101"/>
      <c r="U4" s="101"/>
      <c r="V4" s="101"/>
      <c r="W4" s="26"/>
      <c r="X4" s="26"/>
      <c r="Y4" s="26"/>
      <c r="Z4" s="26"/>
      <c r="AA4" s="26"/>
      <c r="AB4" s="26"/>
      <c r="AC4" s="26"/>
      <c r="AD4" s="26"/>
    </row>
    <row r="5" spans="1:30" ht="20.100000000000001" customHeight="1" x14ac:dyDescent="0.25">
      <c r="A5" s="26"/>
      <c r="B5" s="26"/>
      <c r="C5" s="3"/>
      <c r="D5" s="3"/>
      <c r="E5" s="77" t="s">
        <v>0</v>
      </c>
      <c r="F5" s="55" t="s">
        <v>59</v>
      </c>
      <c r="G5" s="181" t="s">
        <v>44</v>
      </c>
      <c r="H5" s="182"/>
      <c r="I5" s="182"/>
      <c r="J5" s="182"/>
      <c r="K5" s="182"/>
      <c r="L5" s="183"/>
      <c r="M5" s="165"/>
      <c r="N5" s="4"/>
      <c r="O5" s="31"/>
      <c r="P5" s="26"/>
      <c r="Q5" s="26"/>
      <c r="R5" s="99"/>
      <c r="S5" s="101"/>
      <c r="T5" s="101"/>
      <c r="U5" s="101"/>
      <c r="V5" s="101"/>
      <c r="W5" s="26"/>
      <c r="X5" s="26"/>
      <c r="Y5" s="26"/>
      <c r="Z5" s="26"/>
      <c r="AA5" s="26"/>
      <c r="AB5" s="26"/>
      <c r="AC5" s="26"/>
      <c r="AD5" s="26"/>
    </row>
    <row r="6" spans="1:30" s="1" customFormat="1" ht="20.100000000000001" customHeight="1" x14ac:dyDescent="0.25">
      <c r="A6" s="4"/>
      <c r="B6" s="4"/>
      <c r="C6" s="4"/>
      <c r="D6" s="4"/>
      <c r="E6" s="75" t="s">
        <v>110</v>
      </c>
      <c r="F6" s="6"/>
      <c r="G6" s="192">
        <f>IFERROR(ROUND((D9*F9+D14*F14+D20*F20+D26*F26+D33*F33+D38*F38+D43*F43)/(D9+D14+D20+D26+D33+D38+D43),1),0)</f>
        <v>2.7</v>
      </c>
      <c r="H6" s="193"/>
      <c r="I6" s="193"/>
      <c r="J6" s="193"/>
      <c r="K6" s="193"/>
      <c r="L6" s="194"/>
      <c r="M6" s="167"/>
      <c r="N6" s="4"/>
      <c r="O6" s="175" t="s">
        <v>112</v>
      </c>
      <c r="P6" s="176"/>
      <c r="Q6" s="177"/>
      <c r="R6" s="99"/>
      <c r="S6" s="102"/>
      <c r="T6" s="102"/>
      <c r="U6" s="102"/>
      <c r="V6" s="102"/>
      <c r="W6" s="4"/>
      <c r="X6" s="4"/>
      <c r="Y6" s="4"/>
      <c r="Z6" s="4"/>
      <c r="AA6" s="4"/>
      <c r="AB6" s="4"/>
      <c r="AC6" s="4"/>
      <c r="AD6" s="4"/>
    </row>
    <row r="7" spans="1:30" ht="15" customHeight="1" x14ac:dyDescent="0.25">
      <c r="A7" s="26"/>
      <c r="B7" s="32"/>
      <c r="C7" s="3"/>
      <c r="D7" s="3"/>
      <c r="E7" s="3"/>
      <c r="F7" s="3"/>
      <c r="G7" s="4"/>
      <c r="H7" s="43"/>
      <c r="I7" s="4"/>
      <c r="J7" s="3"/>
      <c r="K7" s="4"/>
      <c r="L7" s="5"/>
      <c r="M7" s="5"/>
      <c r="N7" s="5"/>
      <c r="O7" s="178"/>
      <c r="P7" s="179"/>
      <c r="Q7" s="180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</row>
    <row r="8" spans="1:30" s="61" customFormat="1" ht="19.5" customHeight="1" x14ac:dyDescent="0.25">
      <c r="A8" s="58"/>
      <c r="B8" s="59" t="s">
        <v>22</v>
      </c>
      <c r="C8" s="171" t="s">
        <v>15</v>
      </c>
      <c r="D8" s="171" t="s">
        <v>65</v>
      </c>
      <c r="E8" s="171" t="s">
        <v>64</v>
      </c>
      <c r="F8" s="172" t="s">
        <v>17</v>
      </c>
      <c r="G8" s="200" t="s">
        <v>68</v>
      </c>
      <c r="H8" s="201"/>
      <c r="I8" s="201"/>
      <c r="J8" s="201"/>
      <c r="K8" s="201"/>
      <c r="L8" s="202"/>
      <c r="M8" s="60"/>
      <c r="N8" s="60"/>
      <c r="O8" s="178"/>
      <c r="P8" s="179"/>
      <c r="Q8" s="180"/>
      <c r="R8" s="58"/>
      <c r="S8" s="58"/>
      <c r="T8" s="58"/>
      <c r="U8" s="58"/>
      <c r="V8" s="58"/>
      <c r="W8" s="58"/>
      <c r="X8" s="58"/>
      <c r="Y8" s="56"/>
      <c r="Z8" s="56"/>
      <c r="AA8" s="58"/>
      <c r="AB8" s="58"/>
      <c r="AC8" s="58"/>
      <c r="AD8" s="58"/>
    </row>
    <row r="9" spans="1:30" ht="18" customHeight="1" x14ac:dyDescent="0.25">
      <c r="A9" s="26"/>
      <c r="B9" s="51" t="s">
        <v>84</v>
      </c>
      <c r="C9" s="11">
        <f t="array" ref="C9">INDEX(Wichtung!$C5:$Z5,MATCH($G$2&amp;$G$4,Wichtung!$C$3:$Z$3&amp;Wichtung!$C$4:$Z$4,0))</f>
        <v>4</v>
      </c>
      <c r="D9" s="3">
        <f>IF(F9=0,0,C9)</f>
        <v>4</v>
      </c>
      <c r="E9" s="39"/>
      <c r="F9" s="40">
        <f>IFERROR(SUM(F10:F12)/SUM(D10:D12),0)</f>
        <v>2.5</v>
      </c>
      <c r="G9" s="12">
        <v>0</v>
      </c>
      <c r="H9" s="33">
        <v>1</v>
      </c>
      <c r="I9" s="33">
        <v>2</v>
      </c>
      <c r="J9" s="33">
        <v>3</v>
      </c>
      <c r="K9" s="33">
        <v>4</v>
      </c>
      <c r="L9" s="34">
        <v>5</v>
      </c>
      <c r="M9" s="52"/>
      <c r="N9" s="4"/>
      <c r="O9" s="195" t="s">
        <v>103</v>
      </c>
      <c r="P9" s="198" t="str">
        <f>IF(OR(E15=1,E16=1,E17=1,E18=1),"KO-Kriterium","")</f>
        <v/>
      </c>
      <c r="Q9" s="169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</row>
    <row r="10" spans="1:30" ht="15.75" customHeight="1" x14ac:dyDescent="0.25">
      <c r="A10" s="26"/>
      <c r="B10" s="81" t="s">
        <v>11</v>
      </c>
      <c r="C10" s="9">
        <f t="array" ref="C10">INDEX(Wichtung!$C6:$Z6,MATCH($G$2&amp;$G$4,Wichtung!$C$3:$Z$3&amp;Wichtung!$C$4:$Z$4,0))</f>
        <v>2</v>
      </c>
      <c r="D10" s="39">
        <f t="shared" ref="D10:D12" si="0">IF(E10=0,0,C10)</f>
        <v>2</v>
      </c>
      <c r="E10" s="62">
        <v>4</v>
      </c>
      <c r="F10" s="40">
        <f t="shared" ref="F10:F12" si="1">D10*E10</f>
        <v>8</v>
      </c>
      <c r="G10" s="187" t="s">
        <v>16</v>
      </c>
      <c r="H10" s="27" t="s">
        <v>9</v>
      </c>
      <c r="I10" s="8"/>
      <c r="J10" s="8" t="s">
        <v>66</v>
      </c>
      <c r="K10" s="8"/>
      <c r="L10" s="28" t="s">
        <v>10</v>
      </c>
      <c r="M10" s="164"/>
      <c r="N10" s="4"/>
      <c r="O10" s="195"/>
      <c r="P10" s="198"/>
      <c r="Q10" s="169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</row>
    <row r="11" spans="1:30" ht="15.75" customHeight="1" x14ac:dyDescent="0.25">
      <c r="A11" s="26"/>
      <c r="B11" s="82" t="s">
        <v>1</v>
      </c>
      <c r="C11" s="9">
        <f t="array" ref="C11">INDEX(Wichtung!$C7:$Z7,MATCH($G$2&amp;$G$4,Wichtung!$C$3:$Z$3&amp;Wichtung!$C$4:$Z$4,0))</f>
        <v>3</v>
      </c>
      <c r="D11" s="6">
        <f t="shared" si="0"/>
        <v>3</v>
      </c>
      <c r="E11" s="63">
        <v>2</v>
      </c>
      <c r="F11" s="69">
        <f t="shared" si="1"/>
        <v>6</v>
      </c>
      <c r="G11" s="190"/>
      <c r="H11" s="27" t="s">
        <v>10</v>
      </c>
      <c r="I11" s="8"/>
      <c r="J11" s="8" t="s">
        <v>66</v>
      </c>
      <c r="K11" s="8"/>
      <c r="L11" s="28" t="s">
        <v>9</v>
      </c>
      <c r="M11" s="164"/>
      <c r="N11" s="4"/>
      <c r="O11" s="197" t="s">
        <v>103</v>
      </c>
      <c r="P11" s="198" t="str">
        <f>IF(OR(E15=2,E16=2,E17=2,E18=2),"technische Verschlechterung","")</f>
        <v>technische Verschlechterung</v>
      </c>
      <c r="Q11" s="103"/>
      <c r="R11" s="26"/>
      <c r="S11" s="26"/>
      <c r="T11" s="26"/>
      <c r="U11" s="26"/>
      <c r="V11" s="26"/>
      <c r="W11" s="26"/>
      <c r="X11" s="26"/>
      <c r="Y11" s="4"/>
      <c r="Z11" s="4"/>
      <c r="AA11" s="26"/>
      <c r="AB11" s="26"/>
      <c r="AC11" s="26"/>
      <c r="AD11" s="26"/>
    </row>
    <row r="12" spans="1:30" ht="15.75" customHeight="1" x14ac:dyDescent="0.25">
      <c r="A12" s="26"/>
      <c r="B12" s="83" t="s">
        <v>2</v>
      </c>
      <c r="C12" s="11">
        <f t="array" ref="C12">INDEX(Wichtung!$C8:$Z8,MATCH($G$2&amp;$G$4,Wichtung!$C$3:$Z$3&amp;Wichtung!$C$4:$Z$4,0))</f>
        <v>3</v>
      </c>
      <c r="D12" s="41">
        <f t="shared" si="0"/>
        <v>3</v>
      </c>
      <c r="E12" s="64">
        <v>2</v>
      </c>
      <c r="F12" s="70">
        <f t="shared" si="1"/>
        <v>6</v>
      </c>
      <c r="G12" s="191"/>
      <c r="H12" s="29" t="s">
        <v>10</v>
      </c>
      <c r="I12" s="10"/>
      <c r="J12" s="10" t="s">
        <v>66</v>
      </c>
      <c r="K12" s="10"/>
      <c r="L12" s="30" t="s">
        <v>9</v>
      </c>
      <c r="M12" s="164"/>
      <c r="N12" s="4"/>
      <c r="O12" s="197"/>
      <c r="P12" s="198"/>
      <c r="Q12" s="105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</row>
    <row r="13" spans="1:30" ht="18" customHeight="1" x14ac:dyDescent="0.25">
      <c r="A13" s="26"/>
      <c r="B13" s="84"/>
      <c r="C13" s="13"/>
      <c r="D13" s="3"/>
      <c r="E13" s="3"/>
      <c r="F13" s="71"/>
      <c r="G13" s="4"/>
      <c r="H13" s="4"/>
      <c r="I13" s="4"/>
      <c r="J13" s="3"/>
      <c r="K13" s="4"/>
      <c r="L13" s="4"/>
      <c r="M13" s="4"/>
      <c r="N13" s="4"/>
      <c r="O13" s="195" t="s">
        <v>103</v>
      </c>
      <c r="P13" s="198" t="str">
        <f>IF(OR(E15&lt;3,E16&lt;3,E17&lt;3,E18&lt;3),"",IF(OR(E15&gt;3,E16&gt;3,E17&gt;3,E18&gt;3),"technische Verbesserung",IF(OR(E15&gt;2,E16&gt;2,E17&gt;2,E18&gt;2),"Keine Beeinträchtigungen","")))</f>
        <v/>
      </c>
      <c r="Q13" s="105"/>
      <c r="R13" s="26"/>
      <c r="S13" s="26"/>
      <c r="T13" s="26"/>
      <c r="U13" s="26"/>
      <c r="V13" s="26"/>
      <c r="W13" s="26"/>
      <c r="X13" s="26"/>
      <c r="Y13" s="58"/>
      <c r="Z13" s="58"/>
      <c r="AA13" s="26"/>
      <c r="AB13" s="26"/>
      <c r="AC13" s="26"/>
      <c r="AD13" s="26"/>
    </row>
    <row r="14" spans="1:30" x14ac:dyDescent="0.25">
      <c r="A14" s="26"/>
      <c r="B14" s="51" t="s">
        <v>80</v>
      </c>
      <c r="C14" s="13">
        <f t="array" ref="C14">INDEX(Wichtung!$C10:$Z10,MATCH($G$2&amp;$G$4,Wichtung!$C$3:$Z$3&amp;Wichtung!$C$4:$Z$4,0))</f>
        <v>5</v>
      </c>
      <c r="D14" s="38">
        <f>IF(F14=0,0,C14)</f>
        <v>5</v>
      </c>
      <c r="E14" s="39"/>
      <c r="F14" s="40">
        <f>IFERROR(SUM(F15:F18)/SUM(D15:D18),0)</f>
        <v>3</v>
      </c>
      <c r="G14" s="12">
        <v>0</v>
      </c>
      <c r="H14" s="33">
        <v>1</v>
      </c>
      <c r="I14" s="33">
        <v>2</v>
      </c>
      <c r="J14" s="33">
        <v>3</v>
      </c>
      <c r="K14" s="33">
        <v>4</v>
      </c>
      <c r="L14" s="34">
        <v>5</v>
      </c>
      <c r="M14" s="52"/>
      <c r="N14" s="4"/>
      <c r="O14" s="196"/>
      <c r="P14" s="199"/>
      <c r="Q14" s="170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</row>
    <row r="15" spans="1:30" ht="15.75" customHeight="1" x14ac:dyDescent="0.25">
      <c r="A15" s="26"/>
      <c r="B15" s="85" t="s">
        <v>25</v>
      </c>
      <c r="C15" s="9">
        <f t="array" ref="C15">INDEX(Wichtung!$C11:$Z11,MATCH($G$2&amp;$G$4,Wichtung!$C$3:$Z$3&amp;Wichtung!$C$4:$Z$4,0))</f>
        <v>5</v>
      </c>
      <c r="D15" s="39">
        <f t="shared" ref="D15:D18" si="2">IF(E15=0,0,C15)</f>
        <v>5</v>
      </c>
      <c r="E15" s="62">
        <v>3</v>
      </c>
      <c r="F15" s="66">
        <f>IF(E15=1,"KO",D15*E15)</f>
        <v>15</v>
      </c>
      <c r="G15" s="187" t="s">
        <v>16</v>
      </c>
      <c r="H15" s="15" t="s">
        <v>62</v>
      </c>
      <c r="I15" s="36"/>
      <c r="J15" s="6" t="s">
        <v>61</v>
      </c>
      <c r="K15" s="36"/>
      <c r="L15" s="44" t="s">
        <v>63</v>
      </c>
      <c r="M15" s="53"/>
      <c r="N15" s="53"/>
      <c r="O15" s="3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</row>
    <row r="16" spans="1:30" ht="15.75" customHeight="1" x14ac:dyDescent="0.25">
      <c r="A16" s="26"/>
      <c r="B16" s="81" t="s">
        <v>26</v>
      </c>
      <c r="C16" s="9">
        <f t="array" ref="C16">INDEX(Wichtung!$C12:$Z12,MATCH($G$2&amp;$G$4,Wichtung!$C$3:$Z$3&amp;Wichtung!$C$4:$Z$4,0))</f>
        <v>0</v>
      </c>
      <c r="D16" s="6">
        <f t="shared" si="2"/>
        <v>0</v>
      </c>
      <c r="E16" s="63">
        <v>2</v>
      </c>
      <c r="F16" s="67">
        <f t="shared" ref="F16:F18" si="3">IF(E16=1,"KO",D16*E16)</f>
        <v>0</v>
      </c>
      <c r="G16" s="188"/>
      <c r="H16" s="15" t="s">
        <v>62</v>
      </c>
      <c r="I16" s="36"/>
      <c r="J16" s="6" t="s">
        <v>61</v>
      </c>
      <c r="K16" s="36"/>
      <c r="L16" s="44" t="s">
        <v>63</v>
      </c>
      <c r="M16" s="53"/>
      <c r="N16" s="53"/>
      <c r="O16" s="3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</row>
    <row r="17" spans="1:30" ht="15.75" customHeight="1" x14ac:dyDescent="0.25">
      <c r="A17" s="26"/>
      <c r="B17" s="81" t="s">
        <v>27</v>
      </c>
      <c r="C17" s="9">
        <f t="array" ref="C17">INDEX(Wichtung!$C13:$Z13,MATCH($G$2&amp;$G$4,Wichtung!$C$3:$Z$3&amp;Wichtung!$C$4:$Z$4,0))</f>
        <v>5</v>
      </c>
      <c r="D17" s="6">
        <f t="shared" si="2"/>
        <v>5</v>
      </c>
      <c r="E17" s="63">
        <v>3</v>
      </c>
      <c r="F17" s="67">
        <f t="shared" si="3"/>
        <v>15</v>
      </c>
      <c r="G17" s="188"/>
      <c r="H17" s="15" t="s">
        <v>62</v>
      </c>
      <c r="I17" s="36"/>
      <c r="J17" s="6" t="s">
        <v>61</v>
      </c>
      <c r="K17" s="36"/>
      <c r="L17" s="44" t="s">
        <v>63</v>
      </c>
      <c r="M17" s="53"/>
      <c r="N17" s="53"/>
      <c r="O17" s="3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</row>
    <row r="18" spans="1:30" ht="15.75" customHeight="1" x14ac:dyDescent="0.25">
      <c r="A18" s="26"/>
      <c r="B18" s="86" t="s">
        <v>28</v>
      </c>
      <c r="C18" s="11">
        <f t="array" ref="C18">INDEX(Wichtung!$C14:$Z14,MATCH($G$2&amp;$G$4,Wichtung!$C$3:$Z$3&amp;Wichtung!$C$4:$Z$4,0))</f>
        <v>5</v>
      </c>
      <c r="D18" s="41">
        <f t="shared" si="2"/>
        <v>5</v>
      </c>
      <c r="E18" s="64">
        <v>3</v>
      </c>
      <c r="F18" s="68">
        <f t="shared" si="3"/>
        <v>15</v>
      </c>
      <c r="G18" s="189"/>
      <c r="H18" s="45" t="s">
        <v>62</v>
      </c>
      <c r="I18" s="37"/>
      <c r="J18" s="41" t="s">
        <v>61</v>
      </c>
      <c r="K18" s="37"/>
      <c r="L18" s="46" t="s">
        <v>63</v>
      </c>
      <c r="M18" s="53"/>
      <c r="N18" s="53"/>
      <c r="O18" s="3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</row>
    <row r="19" spans="1:30" s="74" customFormat="1" x14ac:dyDescent="0.25">
      <c r="A19" s="72"/>
      <c r="B19" s="87"/>
      <c r="C19" s="13"/>
      <c r="D19" s="6"/>
      <c r="E19" s="79"/>
      <c r="F19" s="69"/>
      <c r="G19" s="73"/>
      <c r="H19" s="15"/>
      <c r="I19" s="36"/>
      <c r="J19" s="6"/>
      <c r="K19" s="36"/>
      <c r="L19" s="53"/>
      <c r="M19" s="53"/>
      <c r="N19" s="53"/>
      <c r="O19" s="72"/>
      <c r="P19" s="72"/>
      <c r="Q19" s="72"/>
      <c r="R19" s="95">
        <f>IF(OR(E15=2,E16=2,E17=2,E18=2),2,IF(OR(E15=1,E16=1,E17=1,E18=1),1,0))</f>
        <v>2</v>
      </c>
      <c r="S19" s="96"/>
      <c r="T19" s="96"/>
      <c r="U19" s="72"/>
      <c r="V19" s="72"/>
      <c r="W19" s="72"/>
      <c r="X19" s="72"/>
      <c r="Y19" s="26"/>
      <c r="Z19" s="26"/>
      <c r="AA19" s="72"/>
      <c r="AB19" s="72"/>
      <c r="AC19" s="72"/>
      <c r="AD19" s="72"/>
    </row>
    <row r="20" spans="1:30" x14ac:dyDescent="0.25">
      <c r="A20" s="26"/>
      <c r="B20" s="51" t="s">
        <v>85</v>
      </c>
      <c r="C20" s="11">
        <f t="array" ref="C20">INDEX(Wichtung!$C16:$Z16,MATCH($G$2&amp;$G$4,Wichtung!$C$3:$Z$3&amp;Wichtung!$C$4:$Z$4,0))</f>
        <v>4</v>
      </c>
      <c r="D20" s="39">
        <f>IF(F20=0,0,C20)</f>
        <v>4</v>
      </c>
      <c r="E20" s="38"/>
      <c r="F20" s="42">
        <f>IFERROR(SUM(F21:F24)/SUM(D21:D24),0)</f>
        <v>2.8571428571428572</v>
      </c>
      <c r="G20" s="12">
        <v>0</v>
      </c>
      <c r="H20" s="33">
        <v>1</v>
      </c>
      <c r="I20" s="33">
        <v>2</v>
      </c>
      <c r="J20" s="33">
        <v>3</v>
      </c>
      <c r="K20" s="33">
        <v>4</v>
      </c>
      <c r="L20" s="34">
        <v>5</v>
      </c>
      <c r="M20" s="52"/>
      <c r="N20" s="52"/>
      <c r="O20" s="3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</row>
    <row r="21" spans="1:30" ht="15.75" customHeight="1" x14ac:dyDescent="0.25">
      <c r="A21" s="26"/>
      <c r="B21" s="85" t="s">
        <v>77</v>
      </c>
      <c r="C21" s="9">
        <f t="array" ref="C21">INDEX(Wichtung!$C17:$Z17,MATCH($G$2&amp;$G$4,Wichtung!$C$3:$Z$3&amp;Wichtung!$C$4:$Z$4,0))</f>
        <v>5</v>
      </c>
      <c r="D21" s="39">
        <f t="shared" ref="D21:D24" si="4">IF(E21=0,0,C21)</f>
        <v>5</v>
      </c>
      <c r="E21" s="62">
        <v>5</v>
      </c>
      <c r="F21" s="67">
        <f t="shared" ref="F21:F24" si="5">D21*E21</f>
        <v>25</v>
      </c>
      <c r="G21" s="187" t="s">
        <v>16</v>
      </c>
      <c r="H21" s="35" t="s">
        <v>78</v>
      </c>
      <c r="I21" s="35"/>
      <c r="J21" s="39" t="s">
        <v>61</v>
      </c>
      <c r="K21" s="35"/>
      <c r="L21" s="48" t="s">
        <v>79</v>
      </c>
      <c r="M21" s="53"/>
      <c r="N21" s="53"/>
      <c r="O21" s="3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</row>
    <row r="22" spans="1:30" ht="15.75" customHeight="1" x14ac:dyDescent="0.25">
      <c r="A22" s="26"/>
      <c r="B22" s="82" t="s">
        <v>11</v>
      </c>
      <c r="C22" s="9">
        <f t="array" ref="C22">INDEX(Wichtung!$C18:$Z18,MATCH($G$2&amp;$G$4,Wichtung!$C$3:$Z$3&amp;Wichtung!$C$4:$Z$4,0))</f>
        <v>2</v>
      </c>
      <c r="D22" s="6">
        <f t="shared" si="4"/>
        <v>2</v>
      </c>
      <c r="E22" s="63">
        <v>4</v>
      </c>
      <c r="F22" s="67">
        <f t="shared" si="5"/>
        <v>8</v>
      </c>
      <c r="G22" s="188"/>
      <c r="H22" s="36" t="s">
        <v>9</v>
      </c>
      <c r="I22" s="36"/>
      <c r="J22" s="6" t="s">
        <v>66</v>
      </c>
      <c r="K22" s="36"/>
      <c r="L22" s="44" t="s">
        <v>10</v>
      </c>
      <c r="M22" s="53"/>
      <c r="N22" s="53"/>
      <c r="O22" s="3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:30" ht="15.75" customHeight="1" x14ac:dyDescent="0.25">
      <c r="A23" s="26"/>
      <c r="B23" s="82" t="s">
        <v>1</v>
      </c>
      <c r="C23" s="9">
        <f t="array" ref="C23">INDEX(Wichtung!$C19:$Z19,MATCH($G$2&amp;$G$4,Wichtung!$C$3:$Z$3&amp;Wichtung!$C$4:$Z$4,0))</f>
        <v>3</v>
      </c>
      <c r="D23" s="6">
        <f t="shared" si="4"/>
        <v>3</v>
      </c>
      <c r="E23" s="63">
        <v>1</v>
      </c>
      <c r="F23" s="67">
        <f t="shared" si="5"/>
        <v>3</v>
      </c>
      <c r="G23" s="188"/>
      <c r="H23" s="36" t="s">
        <v>10</v>
      </c>
      <c r="I23" s="36"/>
      <c r="J23" s="6" t="s">
        <v>66</v>
      </c>
      <c r="K23" s="36"/>
      <c r="L23" s="44" t="s">
        <v>9</v>
      </c>
      <c r="M23" s="53"/>
      <c r="N23" s="53"/>
      <c r="O23" s="3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</row>
    <row r="24" spans="1:30" ht="15.75" customHeight="1" x14ac:dyDescent="0.25">
      <c r="A24" s="26"/>
      <c r="B24" s="83" t="s">
        <v>2</v>
      </c>
      <c r="C24" s="11">
        <f t="array" ref="C24">INDEX(Wichtung!$C20:$Z20,MATCH($G$2&amp;$G$4,Wichtung!$C$3:$Z$3&amp;Wichtung!$C$4:$Z$4,0))</f>
        <v>4</v>
      </c>
      <c r="D24" s="41">
        <f t="shared" si="4"/>
        <v>4</v>
      </c>
      <c r="E24" s="64">
        <v>1</v>
      </c>
      <c r="F24" s="68">
        <f t="shared" si="5"/>
        <v>4</v>
      </c>
      <c r="G24" s="189"/>
      <c r="H24" s="37" t="s">
        <v>10</v>
      </c>
      <c r="I24" s="37"/>
      <c r="J24" s="41" t="s">
        <v>66</v>
      </c>
      <c r="K24" s="37"/>
      <c r="L24" s="46" t="s">
        <v>9</v>
      </c>
      <c r="M24" s="53"/>
      <c r="N24" s="53"/>
      <c r="O24" s="3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</row>
    <row r="25" spans="1:30" x14ac:dyDescent="0.25">
      <c r="A25" s="26"/>
      <c r="B25" s="1"/>
      <c r="C25" s="13"/>
      <c r="D25" s="3"/>
      <c r="E25" s="3"/>
      <c r="F25" s="71"/>
      <c r="G25" s="47"/>
      <c r="H25" s="4"/>
      <c r="I25" s="4"/>
      <c r="J25" s="3"/>
      <c r="K25" s="4"/>
      <c r="L25" s="4"/>
      <c r="M25" s="4"/>
      <c r="N25" s="4"/>
      <c r="O25" s="3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</row>
    <row r="26" spans="1:30" ht="15" customHeight="1" x14ac:dyDescent="0.25">
      <c r="A26" s="26"/>
      <c r="B26" s="51" t="s">
        <v>81</v>
      </c>
      <c r="C26" s="13">
        <f t="array" ref="C26">INDEX(Wichtung!$C22:$Z22,MATCH($G$2&amp;$G$4,Wichtung!$C$3:$Z$3&amp;Wichtung!$C$4:$Z$4,0))</f>
        <v>5</v>
      </c>
      <c r="D26" s="39">
        <f>IF(F26=0,0,C26)</f>
        <v>5</v>
      </c>
      <c r="E26" s="38"/>
      <c r="F26" s="42">
        <f>IFERROR(SUM(F27:F31)/SUM(D27:D31),0)</f>
        <v>2.4</v>
      </c>
      <c r="G26" s="12">
        <v>0</v>
      </c>
      <c r="H26" s="33">
        <v>1</v>
      </c>
      <c r="I26" s="33">
        <v>2</v>
      </c>
      <c r="J26" s="33">
        <v>3</v>
      </c>
      <c r="K26" s="33">
        <v>4</v>
      </c>
      <c r="L26" s="34">
        <v>5</v>
      </c>
      <c r="M26" s="52"/>
      <c r="N26" s="52"/>
      <c r="O26" s="3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ht="15.75" customHeight="1" x14ac:dyDescent="0.25">
      <c r="A27" s="26"/>
      <c r="B27" s="82" t="s">
        <v>3</v>
      </c>
      <c r="C27" s="9">
        <f t="array" ref="C27">INDEX(Wichtung!$C23:$Z23,MATCH($G$2&amp;$G$4,Wichtung!$C$3:$Z$3&amp;Wichtung!$C$4:$Z$4,0))</f>
        <v>4</v>
      </c>
      <c r="D27" s="39">
        <f t="shared" ref="D27:D31" si="6">IF(E27=0,0,C27)</f>
        <v>4</v>
      </c>
      <c r="E27" s="62">
        <v>2</v>
      </c>
      <c r="F27" s="66">
        <f t="shared" ref="F27:F31" si="7">D27*E27</f>
        <v>8</v>
      </c>
      <c r="G27" s="187" t="s">
        <v>16</v>
      </c>
      <c r="H27" s="35" t="s">
        <v>10</v>
      </c>
      <c r="I27" s="35"/>
      <c r="J27" s="39" t="s">
        <v>66</v>
      </c>
      <c r="K27" s="35"/>
      <c r="L27" s="48" t="s">
        <v>9</v>
      </c>
      <c r="M27" s="53"/>
      <c r="N27" s="53"/>
      <c r="O27" s="3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</row>
    <row r="28" spans="1:30" ht="15.75" customHeight="1" x14ac:dyDescent="0.25">
      <c r="A28" s="26"/>
      <c r="B28" s="82" t="s">
        <v>4</v>
      </c>
      <c r="C28" s="9">
        <f t="array" ref="C28">INDEX(Wichtung!$C24:$Z24,MATCH($G$2&amp;$G$4,Wichtung!$C$3:$Z$3&amp;Wichtung!$C$4:$Z$4,0))</f>
        <v>3</v>
      </c>
      <c r="D28" s="6">
        <f t="shared" si="6"/>
        <v>3</v>
      </c>
      <c r="E28" s="63">
        <v>3</v>
      </c>
      <c r="F28" s="67">
        <f t="shared" si="7"/>
        <v>9</v>
      </c>
      <c r="G28" s="190"/>
      <c r="H28" s="36" t="s">
        <v>10</v>
      </c>
      <c r="I28" s="36"/>
      <c r="J28" s="6" t="s">
        <v>66</v>
      </c>
      <c r="K28" s="36"/>
      <c r="L28" s="44" t="s">
        <v>9</v>
      </c>
      <c r="M28" s="53"/>
      <c r="N28" s="53"/>
      <c r="O28" s="3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</row>
    <row r="29" spans="1:30" ht="15.75" customHeight="1" x14ac:dyDescent="0.25">
      <c r="A29" s="26"/>
      <c r="B29" s="82" t="s">
        <v>54</v>
      </c>
      <c r="C29" s="9">
        <f t="array" ref="C29">INDEX(Wichtung!$C25:$Z25,MATCH($G$2&amp;$G$4,Wichtung!$C$3:$Z$3&amp;Wichtung!$C$4:$Z$4,0))</f>
        <v>5</v>
      </c>
      <c r="D29" s="6">
        <f t="shared" si="6"/>
        <v>5</v>
      </c>
      <c r="E29" s="63">
        <v>2</v>
      </c>
      <c r="F29" s="67">
        <f t="shared" si="7"/>
        <v>10</v>
      </c>
      <c r="G29" s="190"/>
      <c r="H29" s="36" t="s">
        <v>12</v>
      </c>
      <c r="I29" s="36"/>
      <c r="J29" s="6" t="s">
        <v>61</v>
      </c>
      <c r="K29" s="36"/>
      <c r="L29" s="44" t="s">
        <v>67</v>
      </c>
      <c r="M29" s="53"/>
      <c r="N29" s="53"/>
      <c r="O29" s="3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</row>
    <row r="30" spans="1:30" ht="15.75" customHeight="1" x14ac:dyDescent="0.25">
      <c r="A30" s="26"/>
      <c r="B30" s="82" t="s">
        <v>29</v>
      </c>
      <c r="C30" s="9">
        <f t="array" ref="C30">INDEX(Wichtung!$C26:$Z26,MATCH($G$2&amp;$G$4,Wichtung!$C$3:$Z$3&amp;Wichtung!$C$4:$Z$4,0))</f>
        <v>3</v>
      </c>
      <c r="D30" s="6">
        <f t="shared" si="6"/>
        <v>3</v>
      </c>
      <c r="E30" s="63">
        <v>3</v>
      </c>
      <c r="F30" s="67">
        <f t="shared" si="7"/>
        <v>9</v>
      </c>
      <c r="G30" s="190"/>
      <c r="H30" s="36" t="s">
        <v>9</v>
      </c>
      <c r="I30" s="36"/>
      <c r="J30" s="6" t="s">
        <v>66</v>
      </c>
      <c r="K30" s="36"/>
      <c r="L30" s="44" t="s">
        <v>10</v>
      </c>
      <c r="M30" s="53"/>
      <c r="N30" s="53"/>
      <c r="O30" s="31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</row>
    <row r="31" spans="1:30" ht="15.75" customHeight="1" x14ac:dyDescent="0.25">
      <c r="A31" s="26"/>
      <c r="B31" s="83" t="s">
        <v>5</v>
      </c>
      <c r="C31" s="11">
        <f t="array" ref="C31">INDEX(Wichtung!$C27:$Z27,MATCH($G$2&amp;$G$4,Wichtung!$C$3:$Z$3&amp;Wichtung!$C$4:$Z$4,0))</f>
        <v>0</v>
      </c>
      <c r="D31" s="41">
        <f t="shared" si="6"/>
        <v>0</v>
      </c>
      <c r="E31" s="64">
        <v>0</v>
      </c>
      <c r="F31" s="68">
        <f t="shared" si="7"/>
        <v>0</v>
      </c>
      <c r="G31" s="191"/>
      <c r="H31" s="37" t="s">
        <v>10</v>
      </c>
      <c r="I31" s="37"/>
      <c r="J31" s="41" t="s">
        <v>66</v>
      </c>
      <c r="K31" s="37"/>
      <c r="L31" s="46" t="s">
        <v>9</v>
      </c>
      <c r="M31" s="53"/>
      <c r="N31" s="53"/>
      <c r="O31" s="3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</row>
    <row r="32" spans="1:30" x14ac:dyDescent="0.25">
      <c r="A32" s="26"/>
      <c r="B32" s="84"/>
      <c r="C32" s="13"/>
      <c r="D32" s="3"/>
      <c r="E32" s="3"/>
      <c r="F32" s="71"/>
      <c r="G32" s="47"/>
      <c r="H32" s="4"/>
      <c r="I32" s="4"/>
      <c r="J32" s="3"/>
      <c r="K32" s="4"/>
      <c r="L32" s="4"/>
      <c r="M32" s="4"/>
      <c r="N32" s="4"/>
      <c r="O32" s="31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</row>
    <row r="33" spans="1:30" ht="15" customHeight="1" x14ac:dyDescent="0.25">
      <c r="A33" s="26"/>
      <c r="B33" s="51" t="s">
        <v>82</v>
      </c>
      <c r="C33" s="13">
        <f t="array" ref="C33">INDEX(Wichtung!$C29:$Z29,MATCH($G$2&amp;$G$4,Wichtung!$C$3:$Z$3&amp;Wichtung!$C$4:$Z$4,0))</f>
        <v>1</v>
      </c>
      <c r="D33" s="39">
        <f>IF(F33=0,0,C33)</f>
        <v>1</v>
      </c>
      <c r="E33" s="38"/>
      <c r="F33" s="42">
        <f>IFERROR(SUM(F34:F36)/SUM(D34:D36),0)</f>
        <v>3.625</v>
      </c>
      <c r="G33" s="12">
        <v>0</v>
      </c>
      <c r="H33" s="33">
        <v>1</v>
      </c>
      <c r="I33" s="33">
        <v>2</v>
      </c>
      <c r="J33" s="33">
        <v>3</v>
      </c>
      <c r="K33" s="33">
        <v>4</v>
      </c>
      <c r="L33" s="34">
        <v>5</v>
      </c>
      <c r="M33" s="52"/>
      <c r="N33" s="52"/>
      <c r="O33" s="31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</row>
    <row r="34" spans="1:30" ht="15.75" customHeight="1" x14ac:dyDescent="0.25">
      <c r="A34" s="26"/>
      <c r="B34" s="82" t="s">
        <v>23</v>
      </c>
      <c r="C34" s="9">
        <f t="array" ref="C34">INDEX(Wichtung!$C30:$Z30,MATCH($G$2&amp;$G$4,Wichtung!$C$3:$Z$3&amp;Wichtung!$C$4:$Z$4,0))</f>
        <v>3</v>
      </c>
      <c r="D34" s="39">
        <f t="shared" ref="D34:D36" si="8">IF(E34=0,0,C34)</f>
        <v>3</v>
      </c>
      <c r="E34" s="62">
        <v>3</v>
      </c>
      <c r="F34" s="66">
        <f t="shared" ref="F34:F36" si="9">D34*E34</f>
        <v>9</v>
      </c>
      <c r="G34" s="187" t="s">
        <v>16</v>
      </c>
      <c r="H34" s="35" t="s">
        <v>69</v>
      </c>
      <c r="I34" s="35"/>
      <c r="J34" s="39" t="s">
        <v>61</v>
      </c>
      <c r="K34" s="35"/>
      <c r="L34" s="48" t="s">
        <v>70</v>
      </c>
      <c r="M34" s="53"/>
      <c r="N34" s="53"/>
      <c r="O34" s="31"/>
      <c r="P34" s="91" t="str">
        <f>CONCATENATE(G5,"
Betrachter = ",G2,"
Gesamtbewertung = ",G6)</f>
        <v>ES - P2G - H2 in Transportnetz
Betrachter = Mehrsparten-Betreiber
Gesamtbewertung = 2,7</v>
      </c>
      <c r="Q34" s="91"/>
      <c r="R34" s="91"/>
      <c r="S34" s="91"/>
      <c r="T34" s="91"/>
      <c r="U34" s="26"/>
      <c r="V34" s="26"/>
      <c r="W34" s="26"/>
      <c r="X34" s="26"/>
      <c r="Y34" s="26"/>
      <c r="Z34" s="26"/>
      <c r="AA34" s="26"/>
      <c r="AB34" s="26"/>
      <c r="AC34" s="26"/>
      <c r="AD34" s="26"/>
    </row>
    <row r="35" spans="1:30" ht="15.75" customHeight="1" x14ac:dyDescent="0.25">
      <c r="A35" s="26"/>
      <c r="B35" s="82" t="s">
        <v>24</v>
      </c>
      <c r="C35" s="9">
        <f t="array" ref="C35">INDEX(Wichtung!$C31:$Z31,MATCH($G$2&amp;$G$4,Wichtung!$C$3:$Z$3&amp;Wichtung!$C$4:$Z$4,0))</f>
        <v>0</v>
      </c>
      <c r="D35" s="6">
        <f t="shared" si="8"/>
        <v>0</v>
      </c>
      <c r="E35" s="63">
        <v>0</v>
      </c>
      <c r="F35" s="67">
        <f t="shared" si="9"/>
        <v>0</v>
      </c>
      <c r="G35" s="190"/>
      <c r="H35" s="36" t="s">
        <v>71</v>
      </c>
      <c r="I35" s="36"/>
      <c r="J35" s="6" t="s">
        <v>61</v>
      </c>
      <c r="K35" s="36"/>
      <c r="L35" s="44" t="s">
        <v>72</v>
      </c>
      <c r="M35" s="53"/>
      <c r="N35" s="53"/>
      <c r="O35" s="31"/>
      <c r="P35" s="90"/>
      <c r="Q35" s="91" t="s">
        <v>17</v>
      </c>
      <c r="R35" s="91" t="s">
        <v>15</v>
      </c>
      <c r="S35" s="94"/>
      <c r="T35" s="94"/>
      <c r="U35" s="26"/>
      <c r="V35" s="26"/>
      <c r="W35" s="26"/>
      <c r="X35" s="26"/>
      <c r="Y35" s="26"/>
      <c r="Z35" s="26"/>
      <c r="AA35" s="26"/>
      <c r="AB35" s="26"/>
      <c r="AC35" s="26"/>
      <c r="AD35" s="26"/>
    </row>
    <row r="36" spans="1:30" ht="15.75" customHeight="1" x14ac:dyDescent="0.25">
      <c r="A36" s="26"/>
      <c r="B36" s="83" t="s">
        <v>30</v>
      </c>
      <c r="C36" s="11">
        <f t="array" ref="C36">INDEX(Wichtung!$C32:$Z32,MATCH($G$2&amp;$G$4,Wichtung!$C$3:$Z$3&amp;Wichtung!$C$4:$Z$4,0))</f>
        <v>5</v>
      </c>
      <c r="D36" s="41">
        <f t="shared" si="8"/>
        <v>5</v>
      </c>
      <c r="E36" s="64">
        <v>4</v>
      </c>
      <c r="F36" s="68">
        <f t="shared" si="9"/>
        <v>20</v>
      </c>
      <c r="G36" s="191"/>
      <c r="H36" s="37" t="s">
        <v>62</v>
      </c>
      <c r="I36" s="37"/>
      <c r="J36" s="41" t="s">
        <v>61</v>
      </c>
      <c r="K36" s="37"/>
      <c r="L36" s="46" t="s">
        <v>63</v>
      </c>
      <c r="M36" s="53"/>
      <c r="N36" s="54"/>
      <c r="O36" s="31"/>
      <c r="P36" s="92" t="s">
        <v>98</v>
      </c>
      <c r="Q36" s="93">
        <f>+F9</f>
        <v>2.5</v>
      </c>
      <c r="R36" s="94">
        <f>+C9</f>
        <v>4</v>
      </c>
      <c r="S36" s="94"/>
      <c r="T36" s="94"/>
      <c r="U36" s="26"/>
      <c r="V36" s="26"/>
      <c r="W36" s="26"/>
      <c r="X36" s="26"/>
      <c r="Y36" s="26"/>
      <c r="Z36" s="26"/>
      <c r="AA36" s="26"/>
      <c r="AB36" s="26"/>
      <c r="AC36" s="26"/>
      <c r="AD36" s="26"/>
    </row>
    <row r="37" spans="1:30" x14ac:dyDescent="0.25">
      <c r="A37" s="26"/>
      <c r="B37" s="88"/>
      <c r="C37" s="13"/>
      <c r="D37" s="3"/>
      <c r="E37" s="3"/>
      <c r="F37" s="71"/>
      <c r="G37" s="47"/>
      <c r="H37" s="4"/>
      <c r="I37" s="4"/>
      <c r="J37" s="3"/>
      <c r="K37" s="4"/>
      <c r="L37" s="4"/>
      <c r="M37" s="4"/>
      <c r="N37" s="4"/>
      <c r="O37" s="31"/>
      <c r="P37" s="92" t="s">
        <v>99</v>
      </c>
      <c r="Q37" s="93">
        <f>+F14</f>
        <v>3</v>
      </c>
      <c r="R37" s="94">
        <f>+C14</f>
        <v>5</v>
      </c>
      <c r="S37" s="94"/>
      <c r="T37" s="94"/>
      <c r="U37" s="26"/>
      <c r="V37" s="26"/>
      <c r="W37" s="26"/>
      <c r="X37" s="26"/>
      <c r="Y37" s="26"/>
      <c r="Z37" s="26"/>
      <c r="AA37" s="26"/>
      <c r="AB37" s="26"/>
      <c r="AC37" s="26"/>
      <c r="AD37" s="26"/>
    </row>
    <row r="38" spans="1:30" x14ac:dyDescent="0.25">
      <c r="A38" s="26"/>
      <c r="B38" s="51" t="s">
        <v>86</v>
      </c>
      <c r="C38" s="13">
        <f t="array" ref="C38">INDEX(Wichtung!$C34:$Z34,MATCH($G$2&amp;$G$4,Wichtung!$C$3:$Z$3&amp;Wichtung!$C$4:$Z$4,0))</f>
        <v>3</v>
      </c>
      <c r="D38" s="39">
        <f>IF(F38=0,0,C38)</f>
        <v>3</v>
      </c>
      <c r="E38" s="38"/>
      <c r="F38" s="42">
        <f>IFERROR(SUM(F39:F41)/SUM(D39:D41),0)</f>
        <v>2.4166666666666665</v>
      </c>
      <c r="G38" s="12">
        <v>0</v>
      </c>
      <c r="H38" s="33">
        <v>1</v>
      </c>
      <c r="I38" s="33">
        <v>2</v>
      </c>
      <c r="J38" s="33">
        <v>3</v>
      </c>
      <c r="K38" s="33">
        <v>4</v>
      </c>
      <c r="L38" s="34">
        <v>5</v>
      </c>
      <c r="M38" s="52"/>
      <c r="N38" s="52"/>
      <c r="O38" s="31"/>
      <c r="P38" s="92" t="s">
        <v>100</v>
      </c>
      <c r="Q38" s="93">
        <f>+F20</f>
        <v>2.8571428571428572</v>
      </c>
      <c r="R38" s="94">
        <f>+C20</f>
        <v>4</v>
      </c>
      <c r="S38" s="94"/>
      <c r="T38" s="94"/>
      <c r="U38" s="26"/>
      <c r="V38" s="26"/>
      <c r="W38" s="26"/>
      <c r="X38" s="26"/>
      <c r="Y38" s="26"/>
      <c r="Z38" s="26"/>
      <c r="AA38" s="26"/>
      <c r="AB38" s="26"/>
      <c r="AC38" s="26"/>
      <c r="AD38" s="26"/>
    </row>
    <row r="39" spans="1:30" ht="15.75" customHeight="1" x14ac:dyDescent="0.25">
      <c r="A39" s="26"/>
      <c r="B39" s="82" t="s">
        <v>31</v>
      </c>
      <c r="C39" s="9">
        <f t="array" ref="C39">INDEX(Wichtung!$C35:$Z35,MATCH($G$2&amp;$G$4,Wichtung!$C$3:$Z$3&amp;Wichtung!$C$4:$Z$4,0))</f>
        <v>5</v>
      </c>
      <c r="D39" s="39">
        <f t="shared" ref="D39:D41" si="10">IF(E39=0,0,C39)</f>
        <v>5</v>
      </c>
      <c r="E39" s="62">
        <v>3</v>
      </c>
      <c r="F39" s="66">
        <f t="shared" ref="F39:F41" si="11">D39*E39</f>
        <v>15</v>
      </c>
      <c r="G39" s="187" t="s">
        <v>16</v>
      </c>
      <c r="H39" s="35" t="s">
        <v>13</v>
      </c>
      <c r="I39" s="35"/>
      <c r="J39" s="39" t="s">
        <v>66</v>
      </c>
      <c r="K39" s="35"/>
      <c r="L39" s="48" t="s">
        <v>14</v>
      </c>
      <c r="M39" s="53"/>
      <c r="N39" s="53"/>
      <c r="O39" s="31"/>
      <c r="P39" s="104" t="s">
        <v>104</v>
      </c>
      <c r="Q39" s="93">
        <f>+F26</f>
        <v>2.4</v>
      </c>
      <c r="R39" s="94">
        <f>+C26</f>
        <v>5</v>
      </c>
      <c r="S39" s="94"/>
      <c r="T39" s="94"/>
      <c r="U39" s="26"/>
      <c r="V39" s="26"/>
      <c r="W39" s="26"/>
      <c r="X39" s="26"/>
      <c r="Y39" s="26"/>
      <c r="Z39" s="26"/>
      <c r="AA39" s="26"/>
      <c r="AB39" s="26"/>
      <c r="AC39" s="26"/>
      <c r="AD39" s="26"/>
    </row>
    <row r="40" spans="1:30" ht="15.75" customHeight="1" x14ac:dyDescent="0.25">
      <c r="A40" s="26"/>
      <c r="B40" s="82" t="s">
        <v>6</v>
      </c>
      <c r="C40" s="9">
        <f t="array" ref="C40">INDEX(Wichtung!$C36:$Z36,MATCH($G$2&amp;$G$4,Wichtung!$C$3:$Z$3&amp;Wichtung!$C$4:$Z$4,0))</f>
        <v>4</v>
      </c>
      <c r="D40" s="6">
        <f t="shared" si="10"/>
        <v>4</v>
      </c>
      <c r="E40" s="63">
        <v>2</v>
      </c>
      <c r="F40" s="67">
        <f t="shared" si="11"/>
        <v>8</v>
      </c>
      <c r="G40" s="190"/>
      <c r="H40" s="36" t="s">
        <v>13</v>
      </c>
      <c r="I40" s="36"/>
      <c r="J40" s="6" t="s">
        <v>66</v>
      </c>
      <c r="K40" s="36"/>
      <c r="L40" s="44" t="s">
        <v>14</v>
      </c>
      <c r="M40" s="53"/>
      <c r="N40" s="53"/>
      <c r="O40" s="31"/>
      <c r="P40" s="104" t="s">
        <v>105</v>
      </c>
      <c r="Q40" s="93">
        <f>+F33</f>
        <v>3.625</v>
      </c>
      <c r="R40" s="94">
        <f>+C33</f>
        <v>1</v>
      </c>
      <c r="S40" s="94"/>
      <c r="T40" s="94"/>
      <c r="U40" s="26"/>
      <c r="V40" s="26"/>
      <c r="W40" s="26"/>
      <c r="X40" s="26"/>
      <c r="Y40" s="26"/>
      <c r="Z40" s="26"/>
      <c r="AA40" s="26"/>
      <c r="AB40" s="26"/>
      <c r="AC40" s="26"/>
      <c r="AD40" s="26"/>
    </row>
    <row r="41" spans="1:30" ht="15.75" customHeight="1" x14ac:dyDescent="0.25">
      <c r="A41" s="26"/>
      <c r="B41" s="83" t="s">
        <v>7</v>
      </c>
      <c r="C41" s="11">
        <f t="array" ref="C41">INDEX(Wichtung!$C37:$Z37,MATCH($G$2&amp;$G$4,Wichtung!$C$3:$Z$3&amp;Wichtung!$C$4:$Z$4,0))</f>
        <v>3</v>
      </c>
      <c r="D41" s="41">
        <f t="shared" si="10"/>
        <v>3</v>
      </c>
      <c r="E41" s="64">
        <v>2</v>
      </c>
      <c r="F41" s="68">
        <f t="shared" si="11"/>
        <v>6</v>
      </c>
      <c r="G41" s="191"/>
      <c r="H41" s="37" t="s">
        <v>13</v>
      </c>
      <c r="I41" s="37"/>
      <c r="J41" s="41" t="s">
        <v>66</v>
      </c>
      <c r="K41" s="37"/>
      <c r="L41" s="46" t="s">
        <v>14</v>
      </c>
      <c r="M41" s="53"/>
      <c r="N41" s="53"/>
      <c r="O41" s="31"/>
      <c r="P41" s="92" t="s">
        <v>97</v>
      </c>
      <c r="Q41" s="93">
        <f>+F38</f>
        <v>2.4166666666666665</v>
      </c>
      <c r="R41" s="94">
        <f>+C38</f>
        <v>3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</row>
    <row r="42" spans="1:30" x14ac:dyDescent="0.25">
      <c r="A42" s="26"/>
      <c r="B42" s="88"/>
      <c r="C42" s="13"/>
      <c r="D42" s="39"/>
      <c r="E42" s="39"/>
      <c r="F42" s="40"/>
      <c r="G42" s="47"/>
      <c r="H42" s="4"/>
      <c r="I42" s="4"/>
      <c r="J42" s="3"/>
      <c r="K42" s="4"/>
      <c r="L42" s="4"/>
      <c r="M42" s="4"/>
      <c r="N42" s="4"/>
      <c r="O42" s="31"/>
      <c r="P42" s="92" t="s">
        <v>101</v>
      </c>
      <c r="Q42" s="93">
        <f>+F43</f>
        <v>3.125</v>
      </c>
      <c r="R42" s="94">
        <f>+C43</f>
        <v>2</v>
      </c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</row>
    <row r="43" spans="1:30" x14ac:dyDescent="0.25">
      <c r="A43" s="26"/>
      <c r="B43" s="51" t="s">
        <v>83</v>
      </c>
      <c r="C43" s="13">
        <f t="array" ref="C43">INDEX(Wichtung!$C39:$Z39,MATCH($G$2&amp;$G$4,Wichtung!$C$3:$Z$3&amp;Wichtung!$C$4:$Z$4,0))</f>
        <v>2</v>
      </c>
      <c r="D43" s="38">
        <f>IF(F43=0,0,C43)</f>
        <v>2</v>
      </c>
      <c r="E43" s="38"/>
      <c r="F43" s="42">
        <f>IFERROR(SUM(F44:F45)/SUM(D44:D45),0)</f>
        <v>3.125</v>
      </c>
      <c r="G43" s="12">
        <v>0</v>
      </c>
      <c r="H43" s="33">
        <v>1</v>
      </c>
      <c r="I43" s="33">
        <v>2</v>
      </c>
      <c r="J43" s="33">
        <v>3</v>
      </c>
      <c r="K43" s="33">
        <v>4</v>
      </c>
      <c r="L43" s="34">
        <v>5</v>
      </c>
      <c r="M43" s="52"/>
      <c r="N43" s="52"/>
      <c r="O43" s="31"/>
      <c r="P43" s="92"/>
      <c r="Q43" s="93"/>
      <c r="R43" s="94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</row>
    <row r="44" spans="1:30" ht="15.75" customHeight="1" x14ac:dyDescent="0.25">
      <c r="A44" s="26"/>
      <c r="B44" s="89" t="s">
        <v>8</v>
      </c>
      <c r="C44" s="7">
        <f t="array" ref="C44">INDEX(Wichtung!$C40:$Z40,MATCH($G$2&amp;$G$4,Wichtung!$C$3:$Z$3&amp;Wichtung!$C$4:$Z$4,0))</f>
        <v>3</v>
      </c>
      <c r="D44" s="39">
        <f t="shared" ref="D44:D45" si="12">IF(E44=0,0,C44)</f>
        <v>3</v>
      </c>
      <c r="E44" s="62">
        <v>5</v>
      </c>
      <c r="F44" s="66">
        <f t="shared" ref="F44:F45" si="13">D44*E44</f>
        <v>15</v>
      </c>
      <c r="G44" s="187" t="s">
        <v>16</v>
      </c>
      <c r="H44" s="35" t="s">
        <v>62</v>
      </c>
      <c r="I44" s="35"/>
      <c r="J44" s="39" t="s">
        <v>61</v>
      </c>
      <c r="K44" s="35"/>
      <c r="L44" s="48" t="s">
        <v>63</v>
      </c>
      <c r="M44" s="53"/>
      <c r="N44" s="53"/>
      <c r="O44" s="31"/>
      <c r="P44" s="92" t="s">
        <v>102</v>
      </c>
      <c r="Q44" s="93"/>
      <c r="R44" s="94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</row>
    <row r="45" spans="1:30" ht="15.75" customHeight="1" x14ac:dyDescent="0.25">
      <c r="A45" s="26"/>
      <c r="B45" s="83" t="s">
        <v>88</v>
      </c>
      <c r="C45" s="11">
        <f t="array" ref="C45">INDEX(Wichtung!$C41:$Z41,MATCH($G$2&amp;$G$4,Wichtung!$C$3:$Z$3&amp;Wichtung!$C$4:$Z$4,0))</f>
        <v>5</v>
      </c>
      <c r="D45" s="41">
        <f t="shared" si="12"/>
        <v>5</v>
      </c>
      <c r="E45" s="64">
        <v>2</v>
      </c>
      <c r="F45" s="68">
        <f t="shared" si="13"/>
        <v>10</v>
      </c>
      <c r="G45" s="191"/>
      <c r="H45" s="37" t="s">
        <v>12</v>
      </c>
      <c r="I45" s="37"/>
      <c r="J45" s="41" t="s">
        <v>61</v>
      </c>
      <c r="K45" s="37"/>
      <c r="L45" s="46" t="s">
        <v>67</v>
      </c>
      <c r="M45" s="53"/>
      <c r="N45" s="36"/>
      <c r="O45" s="31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</row>
    <row r="46" spans="1:30" x14ac:dyDescent="0.25">
      <c r="A46" s="50"/>
      <c r="B46" s="50"/>
      <c r="C46" s="49"/>
      <c r="D46" s="49"/>
      <c r="E46" s="49"/>
      <c r="F46" s="49"/>
      <c r="G46" s="97"/>
      <c r="H46" s="97"/>
      <c r="I46" s="97"/>
      <c r="J46" s="49"/>
      <c r="K46" s="97"/>
      <c r="L46" s="97"/>
      <c r="N46" s="97"/>
      <c r="O46" s="98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30" ht="18.75" x14ac:dyDescent="0.25">
      <c r="A47" s="50"/>
      <c r="B47" s="50"/>
      <c r="C47" s="49"/>
      <c r="D47" s="49"/>
      <c r="E47" s="49"/>
      <c r="F47" s="49"/>
      <c r="G47" s="97"/>
      <c r="H47" s="97"/>
      <c r="I47" s="97"/>
      <c r="J47" s="49"/>
      <c r="K47" s="97"/>
      <c r="L47" s="97"/>
      <c r="N47" s="97"/>
      <c r="O47" s="98"/>
      <c r="P47" s="99"/>
      <c r="Q47" s="101"/>
      <c r="R47" s="101"/>
      <c r="S47" s="101"/>
      <c r="T47" s="101"/>
      <c r="U47" s="50"/>
      <c r="V47" s="50"/>
      <c r="W47" s="50"/>
      <c r="X47" s="50"/>
      <c r="Y47" s="50"/>
      <c r="Z47" s="50"/>
    </row>
    <row r="48" spans="1:30" x14ac:dyDescent="0.25">
      <c r="A48" s="50"/>
      <c r="B48" s="50"/>
      <c r="C48" s="49"/>
      <c r="D48" s="49"/>
      <c r="E48" s="49"/>
      <c r="F48" s="49"/>
      <c r="G48" s="97"/>
      <c r="H48" s="97"/>
      <c r="I48" s="97"/>
      <c r="J48" s="49"/>
      <c r="K48" s="97"/>
      <c r="L48" s="97"/>
      <c r="N48" s="97"/>
      <c r="O48" s="98"/>
      <c r="W48" s="50"/>
      <c r="X48" s="50"/>
      <c r="Y48" s="50"/>
      <c r="Z48" s="50"/>
    </row>
    <row r="49" spans="1:26" x14ac:dyDescent="0.25">
      <c r="A49" s="50"/>
      <c r="B49" s="50"/>
      <c r="C49" s="49"/>
      <c r="D49" s="49"/>
      <c r="E49" s="49"/>
      <c r="F49" s="49"/>
      <c r="G49" s="97"/>
      <c r="H49" s="97"/>
      <c r="I49" s="97"/>
      <c r="J49" s="49"/>
      <c r="K49" s="97"/>
      <c r="L49" s="97"/>
      <c r="N49" s="97"/>
      <c r="O49" s="98"/>
      <c r="W49" s="50"/>
      <c r="X49" s="50"/>
      <c r="Y49" s="50"/>
      <c r="Z49" s="50"/>
    </row>
    <row r="50" spans="1:26" x14ac:dyDescent="0.25">
      <c r="A50" s="50"/>
      <c r="B50" s="50"/>
      <c r="C50" s="49"/>
      <c r="D50" s="49"/>
      <c r="E50" s="49"/>
      <c r="F50" s="49"/>
      <c r="G50" s="97"/>
      <c r="H50" s="97"/>
      <c r="I50" s="97"/>
      <c r="J50" s="49"/>
      <c r="K50" s="97"/>
      <c r="L50" s="97"/>
      <c r="N50" s="97"/>
      <c r="O50" s="98"/>
      <c r="W50" s="50"/>
      <c r="X50" s="50"/>
      <c r="Y50" s="50"/>
      <c r="Z50" s="50"/>
    </row>
    <row r="51" spans="1:26" x14ac:dyDescent="0.25">
      <c r="A51" s="50"/>
      <c r="B51" s="50"/>
      <c r="C51" s="49"/>
      <c r="D51" s="49"/>
      <c r="E51" s="49"/>
      <c r="F51" s="49"/>
      <c r="G51" s="97"/>
      <c r="H51" s="97"/>
      <c r="I51" s="97"/>
      <c r="J51" s="49"/>
      <c r="K51" s="97"/>
      <c r="L51" s="97"/>
      <c r="N51" s="97"/>
      <c r="O51" s="98"/>
      <c r="W51" s="50"/>
      <c r="X51" s="50"/>
      <c r="Y51" s="50"/>
      <c r="Z51" s="50"/>
    </row>
    <row r="52" spans="1:26" x14ac:dyDescent="0.25">
      <c r="A52" s="50"/>
      <c r="B52" s="50"/>
      <c r="C52" s="49"/>
      <c r="D52" s="49"/>
      <c r="E52" s="49"/>
      <c r="F52" s="49"/>
      <c r="G52" s="97"/>
      <c r="H52" s="97"/>
      <c r="I52" s="97"/>
      <c r="J52" s="49"/>
      <c r="K52" s="97"/>
      <c r="L52" s="97"/>
      <c r="N52" s="97"/>
      <c r="O52" s="98"/>
      <c r="W52" s="50"/>
      <c r="X52" s="50"/>
      <c r="Y52" s="50"/>
      <c r="Z52" s="50"/>
    </row>
    <row r="53" spans="1:26" x14ac:dyDescent="0.25">
      <c r="A53" s="50"/>
      <c r="B53" s="50"/>
      <c r="C53" s="49"/>
      <c r="D53" s="49"/>
      <c r="E53" s="49"/>
      <c r="F53" s="49"/>
      <c r="G53" s="97"/>
      <c r="H53" s="97"/>
      <c r="I53" s="97"/>
      <c r="J53" s="49"/>
      <c r="K53" s="97"/>
      <c r="L53" s="97"/>
      <c r="N53" s="97"/>
      <c r="O53" s="98"/>
      <c r="W53" s="50"/>
      <c r="X53" s="50"/>
      <c r="Y53" s="50"/>
      <c r="Z53" s="50"/>
    </row>
    <row r="54" spans="1:26" x14ac:dyDescent="0.25">
      <c r="A54" s="50"/>
      <c r="B54" s="50"/>
      <c r="C54" s="49"/>
      <c r="D54" s="49"/>
      <c r="E54" s="49"/>
      <c r="F54" s="49"/>
      <c r="G54" s="97"/>
      <c r="H54" s="97"/>
      <c r="I54" s="97"/>
      <c r="J54" s="49"/>
      <c r="K54" s="97"/>
      <c r="L54" s="97"/>
      <c r="N54" s="97"/>
      <c r="O54" s="98"/>
      <c r="W54" s="50"/>
      <c r="X54" s="50"/>
      <c r="Y54" s="50"/>
      <c r="Z54" s="50"/>
    </row>
    <row r="55" spans="1:26" x14ac:dyDescent="0.25">
      <c r="A55" s="50"/>
      <c r="B55" s="50"/>
      <c r="C55" s="49"/>
      <c r="D55" s="49"/>
      <c r="E55" s="49"/>
      <c r="F55" s="49"/>
      <c r="G55" s="97"/>
      <c r="H55" s="97"/>
      <c r="I55" s="97"/>
      <c r="J55" s="49"/>
      <c r="K55" s="97"/>
      <c r="L55" s="97"/>
      <c r="N55" s="97"/>
      <c r="O55" s="98"/>
      <c r="W55" s="50"/>
      <c r="X55" s="50"/>
      <c r="Y55" s="50"/>
      <c r="Z55" s="50"/>
    </row>
    <row r="56" spans="1:26" x14ac:dyDescent="0.25">
      <c r="A56" s="50"/>
      <c r="B56" s="50"/>
      <c r="C56" s="49"/>
      <c r="D56" s="49"/>
      <c r="E56" s="49"/>
      <c r="F56" s="49"/>
      <c r="G56" s="97"/>
      <c r="H56" s="97"/>
      <c r="I56" s="97"/>
      <c r="J56" s="49"/>
      <c r="K56" s="97"/>
      <c r="L56" s="97"/>
      <c r="N56" s="97"/>
      <c r="O56" s="98"/>
      <c r="W56" s="50"/>
      <c r="X56" s="50"/>
      <c r="Y56" s="50"/>
      <c r="Z56" s="50"/>
    </row>
    <row r="57" spans="1:26" x14ac:dyDescent="0.25">
      <c r="A57" s="50"/>
      <c r="B57" s="50"/>
      <c r="C57" s="49"/>
      <c r="D57" s="49"/>
      <c r="E57" s="49"/>
      <c r="F57" s="49"/>
      <c r="G57" s="97"/>
      <c r="H57" s="97"/>
      <c r="I57" s="97"/>
      <c r="J57" s="49"/>
      <c r="K57" s="97"/>
      <c r="L57" s="97"/>
      <c r="N57" s="97"/>
      <c r="O57" s="98"/>
      <c r="W57" s="50"/>
      <c r="X57" s="50"/>
      <c r="Y57" s="50"/>
      <c r="Z57" s="50"/>
    </row>
    <row r="58" spans="1:26" x14ac:dyDescent="0.25">
      <c r="A58" s="50"/>
      <c r="B58" s="50"/>
      <c r="C58" s="49"/>
      <c r="D58" s="49"/>
      <c r="E58" s="49"/>
      <c r="F58" s="49"/>
      <c r="G58" s="97"/>
      <c r="H58" s="97"/>
      <c r="I58" s="97"/>
      <c r="J58" s="49"/>
      <c r="K58" s="97"/>
      <c r="L58" s="97"/>
      <c r="N58" s="97"/>
      <c r="O58" s="98"/>
      <c r="W58" s="50"/>
      <c r="X58" s="50"/>
      <c r="Y58" s="50"/>
      <c r="Z58" s="50"/>
    </row>
    <row r="59" spans="1:26" x14ac:dyDescent="0.25">
      <c r="A59" s="50"/>
      <c r="B59" s="50"/>
      <c r="C59" s="49"/>
      <c r="D59" s="49"/>
      <c r="E59" s="49"/>
      <c r="F59" s="49"/>
      <c r="G59" s="97"/>
      <c r="H59" s="97"/>
      <c r="I59" s="97"/>
      <c r="J59" s="49"/>
      <c r="K59" s="97"/>
      <c r="L59" s="97"/>
      <c r="N59" s="97"/>
      <c r="O59" s="98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x14ac:dyDescent="0.25">
      <c r="A60" s="50"/>
      <c r="B60" s="50"/>
      <c r="C60" s="49"/>
      <c r="D60" s="49"/>
      <c r="E60" s="49"/>
      <c r="F60" s="49"/>
      <c r="G60" s="97"/>
      <c r="H60" s="97"/>
      <c r="I60" s="97"/>
      <c r="J60" s="49"/>
      <c r="K60" s="97"/>
      <c r="L60" s="97"/>
      <c r="N60" s="97"/>
      <c r="O60" s="98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x14ac:dyDescent="0.25">
      <c r="A61" s="50"/>
      <c r="B61" s="50"/>
      <c r="C61" s="49"/>
      <c r="D61" s="49"/>
      <c r="E61" s="49"/>
      <c r="F61" s="49"/>
      <c r="G61" s="97"/>
      <c r="H61" s="97"/>
      <c r="I61" s="97"/>
      <c r="J61" s="49"/>
      <c r="K61" s="97"/>
      <c r="L61" s="97"/>
      <c r="N61" s="97"/>
      <c r="O61" s="98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x14ac:dyDescent="0.25">
      <c r="A62" s="50"/>
      <c r="B62" s="50"/>
      <c r="C62" s="49"/>
      <c r="D62" s="49"/>
      <c r="E62" s="49"/>
      <c r="F62" s="49"/>
      <c r="G62" s="97"/>
      <c r="H62" s="97"/>
      <c r="I62" s="97"/>
      <c r="J62" s="49"/>
      <c r="K62" s="97"/>
      <c r="L62" s="97"/>
      <c r="N62" s="97"/>
      <c r="O62" s="98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25">
      <c r="A63" s="50"/>
      <c r="B63" s="50"/>
      <c r="C63" s="49"/>
      <c r="D63" s="49"/>
      <c r="E63" s="49"/>
      <c r="F63" s="49"/>
      <c r="G63" s="97"/>
      <c r="H63" s="97"/>
      <c r="I63" s="97"/>
      <c r="J63" s="49"/>
      <c r="K63" s="97"/>
      <c r="L63" s="97"/>
      <c r="N63" s="97"/>
      <c r="O63" s="98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25">
      <c r="A64" s="50"/>
      <c r="B64" s="50"/>
      <c r="C64" s="49"/>
      <c r="D64" s="49"/>
      <c r="E64" s="49"/>
      <c r="F64" s="49"/>
      <c r="G64" s="97"/>
      <c r="H64" s="97"/>
      <c r="I64" s="97"/>
      <c r="J64" s="49"/>
      <c r="K64" s="97"/>
      <c r="L64" s="97"/>
      <c r="N64" s="97"/>
      <c r="O64" s="98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25">
      <c r="A65" s="50"/>
      <c r="B65" s="50"/>
      <c r="C65" s="49"/>
      <c r="D65" s="49"/>
      <c r="E65" s="49"/>
      <c r="F65" s="49"/>
      <c r="G65" s="97"/>
      <c r="H65" s="97"/>
      <c r="I65" s="97"/>
      <c r="J65" s="49"/>
      <c r="K65" s="97"/>
      <c r="L65" s="97"/>
      <c r="N65" s="97"/>
      <c r="O65" s="98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25">
      <c r="A66" s="50"/>
      <c r="B66" s="50"/>
      <c r="C66" s="49"/>
      <c r="D66" s="49"/>
      <c r="E66" s="49"/>
      <c r="F66" s="49"/>
      <c r="G66" s="97"/>
      <c r="H66" s="97"/>
      <c r="I66" s="97"/>
      <c r="J66" s="49"/>
      <c r="K66" s="97"/>
      <c r="L66" s="97"/>
      <c r="N66" s="97"/>
      <c r="O66" s="98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25">
      <c r="A67" s="50"/>
      <c r="B67" s="50"/>
      <c r="C67" s="49"/>
      <c r="D67" s="49"/>
      <c r="E67" s="49"/>
      <c r="F67" s="49"/>
      <c r="G67" s="97"/>
      <c r="H67" s="97"/>
      <c r="I67" s="97"/>
      <c r="J67" s="49"/>
      <c r="K67" s="97"/>
      <c r="L67" s="97"/>
      <c r="N67" s="97"/>
      <c r="O67" s="98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25">
      <c r="A68" s="50"/>
      <c r="B68" s="50"/>
      <c r="C68" s="49"/>
      <c r="D68" s="49"/>
      <c r="E68" s="49"/>
      <c r="F68" s="49"/>
      <c r="G68" s="97"/>
      <c r="H68" s="97"/>
      <c r="I68" s="97"/>
      <c r="J68" s="49"/>
      <c r="K68" s="97"/>
      <c r="L68" s="97"/>
      <c r="N68" s="97"/>
      <c r="O68" s="98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25">
      <c r="A69" s="50"/>
      <c r="B69" s="50"/>
      <c r="C69" s="49"/>
      <c r="D69" s="49"/>
      <c r="E69" s="49"/>
      <c r="F69" s="49"/>
      <c r="G69" s="97"/>
      <c r="H69" s="97"/>
      <c r="I69" s="97"/>
      <c r="J69" s="49"/>
      <c r="K69" s="97"/>
      <c r="L69" s="97"/>
      <c r="N69" s="97"/>
      <c r="O69" s="98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25">
      <c r="A70" s="50"/>
      <c r="B70" s="50"/>
      <c r="C70" s="49"/>
      <c r="D70" s="49"/>
      <c r="E70" s="49"/>
      <c r="F70" s="49"/>
      <c r="G70" s="97"/>
      <c r="H70" s="97"/>
      <c r="I70" s="97"/>
      <c r="J70" s="49"/>
      <c r="K70" s="97"/>
      <c r="L70" s="97"/>
      <c r="N70" s="97"/>
      <c r="O70" s="98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25">
      <c r="A71" s="50"/>
      <c r="B71" s="50"/>
      <c r="C71" s="49"/>
      <c r="D71" s="49"/>
      <c r="E71" s="49"/>
      <c r="F71" s="49"/>
      <c r="G71" s="97"/>
      <c r="H71" s="97"/>
      <c r="I71" s="97"/>
      <c r="J71" s="49"/>
      <c r="K71" s="97"/>
      <c r="L71" s="97"/>
      <c r="N71" s="97"/>
      <c r="O71" s="98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25">
      <c r="A72" s="50"/>
      <c r="B72" s="50"/>
      <c r="C72" s="49"/>
      <c r="D72" s="49"/>
      <c r="E72" s="49"/>
      <c r="F72" s="49"/>
      <c r="G72" s="97"/>
      <c r="H72" s="97"/>
      <c r="I72" s="97"/>
      <c r="J72" s="49"/>
      <c r="K72" s="97"/>
      <c r="L72" s="97"/>
      <c r="N72" s="97"/>
      <c r="O72" s="98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25">
      <c r="A73" s="50"/>
      <c r="B73" s="50"/>
      <c r="C73" s="49"/>
      <c r="D73" s="49"/>
      <c r="E73" s="49"/>
      <c r="F73" s="49"/>
      <c r="G73" s="97"/>
      <c r="H73" s="97"/>
      <c r="I73" s="97"/>
      <c r="J73" s="49"/>
      <c r="K73" s="97"/>
      <c r="L73" s="97"/>
      <c r="N73" s="97"/>
      <c r="O73" s="98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25">
      <c r="A74" s="50"/>
      <c r="B74" s="50"/>
      <c r="C74" s="49"/>
      <c r="D74" s="49"/>
      <c r="E74" s="49"/>
      <c r="F74" s="49"/>
      <c r="G74" s="97"/>
      <c r="H74" s="97"/>
      <c r="I74" s="97"/>
      <c r="J74" s="49"/>
      <c r="K74" s="97"/>
      <c r="L74" s="97"/>
      <c r="N74" s="97"/>
      <c r="O74" s="98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25">
      <c r="A75" s="50"/>
      <c r="B75" s="50"/>
      <c r="C75" s="49"/>
      <c r="D75" s="49"/>
      <c r="E75" s="49"/>
      <c r="F75" s="49"/>
      <c r="G75" s="97"/>
      <c r="H75" s="97"/>
      <c r="I75" s="97"/>
      <c r="J75" s="49"/>
      <c r="K75" s="97"/>
      <c r="L75" s="97"/>
      <c r="N75" s="97"/>
      <c r="O75" s="98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25">
      <c r="A76" s="50"/>
      <c r="B76" s="50"/>
      <c r="C76" s="49"/>
      <c r="D76" s="49"/>
      <c r="E76" s="49"/>
      <c r="F76" s="49"/>
      <c r="G76" s="97"/>
      <c r="H76" s="97"/>
      <c r="I76" s="97"/>
      <c r="J76" s="49"/>
      <c r="K76" s="97"/>
      <c r="L76" s="97"/>
      <c r="N76" s="97"/>
      <c r="O76" s="98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25">
      <c r="A77" s="50"/>
      <c r="B77" s="50"/>
      <c r="C77" s="49"/>
      <c r="D77" s="49"/>
      <c r="E77" s="49"/>
      <c r="F77" s="49"/>
      <c r="G77" s="97"/>
      <c r="H77" s="97"/>
      <c r="I77" s="97"/>
      <c r="J77" s="49"/>
      <c r="K77" s="97"/>
      <c r="L77" s="97"/>
      <c r="N77" s="97"/>
      <c r="O77" s="98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25">
      <c r="A78" s="50"/>
      <c r="B78" s="50"/>
      <c r="C78" s="49"/>
      <c r="D78" s="49"/>
      <c r="E78" s="49"/>
      <c r="F78" s="49"/>
      <c r="G78" s="97"/>
      <c r="H78" s="97"/>
      <c r="I78" s="97"/>
      <c r="J78" s="49"/>
      <c r="K78" s="97"/>
      <c r="L78" s="97"/>
      <c r="N78" s="97"/>
      <c r="O78" s="98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25">
      <c r="A79" s="50"/>
      <c r="B79" s="50"/>
      <c r="C79" s="49"/>
      <c r="D79" s="49"/>
      <c r="E79" s="49"/>
      <c r="F79" s="49"/>
      <c r="G79" s="97"/>
      <c r="H79" s="97"/>
      <c r="I79" s="97"/>
      <c r="J79" s="49"/>
      <c r="K79" s="97"/>
      <c r="L79" s="97"/>
      <c r="N79" s="97"/>
      <c r="O79" s="98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25">
      <c r="A80" s="50"/>
      <c r="B80" s="50"/>
      <c r="C80" s="49"/>
      <c r="D80" s="49"/>
      <c r="E80" s="49"/>
      <c r="F80" s="49"/>
      <c r="G80" s="97"/>
      <c r="H80" s="97"/>
      <c r="I80" s="97"/>
      <c r="J80" s="49"/>
      <c r="K80" s="97"/>
      <c r="L80" s="97"/>
      <c r="N80" s="97"/>
      <c r="O80" s="98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25">
      <c r="A81" s="50"/>
      <c r="B81" s="50"/>
      <c r="C81" s="49"/>
      <c r="D81" s="49"/>
      <c r="E81" s="49"/>
      <c r="F81" s="49"/>
      <c r="G81" s="97"/>
      <c r="H81" s="97"/>
      <c r="I81" s="97"/>
      <c r="J81" s="49"/>
      <c r="K81" s="97"/>
      <c r="L81" s="97"/>
      <c r="N81" s="97"/>
      <c r="O81" s="98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25">
      <c r="A82" s="50"/>
      <c r="B82" s="50"/>
      <c r="C82" s="49"/>
      <c r="D82" s="49"/>
      <c r="E82" s="49"/>
      <c r="F82" s="49"/>
      <c r="G82" s="97"/>
      <c r="H82" s="97"/>
      <c r="I82" s="97"/>
      <c r="J82" s="49"/>
      <c r="K82" s="97"/>
      <c r="L82" s="97"/>
      <c r="N82" s="97"/>
      <c r="O82" s="98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25">
      <c r="A83" s="50"/>
      <c r="B83" s="50"/>
      <c r="C83" s="49"/>
      <c r="D83" s="49"/>
      <c r="E83" s="49"/>
      <c r="F83" s="49"/>
      <c r="G83" s="97"/>
      <c r="H83" s="97"/>
      <c r="I83" s="97"/>
      <c r="J83" s="49"/>
      <c r="K83" s="97"/>
      <c r="L83" s="97"/>
      <c r="N83" s="97"/>
      <c r="O83" s="98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25">
      <c r="A84" s="50"/>
      <c r="B84" s="50"/>
      <c r="C84" s="49"/>
      <c r="D84" s="49"/>
      <c r="E84" s="49"/>
      <c r="F84" s="49"/>
      <c r="G84" s="97"/>
      <c r="H84" s="97"/>
      <c r="I84" s="97"/>
      <c r="J84" s="49"/>
      <c r="K84" s="97"/>
      <c r="L84" s="97"/>
      <c r="N84" s="97"/>
      <c r="O84" s="98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25">
      <c r="A85" s="50"/>
      <c r="B85" s="50"/>
      <c r="C85" s="49"/>
      <c r="D85" s="49"/>
      <c r="E85" s="49"/>
      <c r="F85" s="49"/>
      <c r="G85" s="97"/>
      <c r="H85" s="97"/>
      <c r="I85" s="97"/>
      <c r="J85" s="49"/>
      <c r="K85" s="97"/>
      <c r="L85" s="97"/>
      <c r="N85" s="97"/>
      <c r="O85" s="98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25">
      <c r="A86" s="50"/>
      <c r="B86" s="50"/>
      <c r="C86" s="49"/>
      <c r="D86" s="49"/>
      <c r="E86" s="49"/>
      <c r="F86" s="49"/>
      <c r="G86" s="97"/>
      <c r="H86" s="97"/>
      <c r="I86" s="97"/>
      <c r="J86" s="49"/>
      <c r="K86" s="97"/>
      <c r="L86" s="97"/>
      <c r="N86" s="97"/>
      <c r="O86" s="98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25">
      <c r="A87" s="50"/>
      <c r="B87" s="50"/>
      <c r="C87" s="49"/>
      <c r="D87" s="49"/>
      <c r="E87" s="49"/>
      <c r="F87" s="49"/>
      <c r="G87" s="97"/>
      <c r="H87" s="97"/>
      <c r="I87" s="97"/>
      <c r="J87" s="49"/>
      <c r="K87" s="97"/>
      <c r="L87" s="97"/>
      <c r="N87" s="97"/>
      <c r="O87" s="98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25">
      <c r="A88" s="50"/>
      <c r="B88" s="50"/>
      <c r="C88" s="49"/>
      <c r="D88" s="49"/>
      <c r="E88" s="49"/>
      <c r="F88" s="49"/>
      <c r="G88" s="97"/>
      <c r="H88" s="97"/>
      <c r="I88" s="97"/>
      <c r="J88" s="49"/>
      <c r="K88" s="97"/>
      <c r="L88" s="97"/>
      <c r="N88" s="97"/>
      <c r="O88" s="98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25">
      <c r="A89" s="50"/>
      <c r="B89" s="50"/>
      <c r="C89" s="49"/>
      <c r="D89" s="49"/>
      <c r="E89" s="49"/>
      <c r="F89" s="49"/>
      <c r="G89" s="97"/>
      <c r="H89" s="97"/>
      <c r="I89" s="97"/>
      <c r="J89" s="49"/>
      <c r="K89" s="97"/>
      <c r="L89" s="97"/>
      <c r="N89" s="97"/>
      <c r="O89" s="98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25">
      <c r="A90" s="50"/>
      <c r="B90" s="50"/>
      <c r="C90" s="49"/>
      <c r="D90" s="49"/>
      <c r="E90" s="49"/>
      <c r="F90" s="49"/>
      <c r="G90" s="97"/>
      <c r="H90" s="97"/>
      <c r="I90" s="97"/>
      <c r="J90" s="49"/>
      <c r="K90" s="97"/>
      <c r="L90" s="97"/>
      <c r="N90" s="97"/>
      <c r="O90" s="98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25">
      <c r="A91" s="50"/>
      <c r="B91" s="50"/>
      <c r="C91" s="49"/>
      <c r="D91" s="49"/>
      <c r="E91" s="49"/>
      <c r="F91" s="49"/>
      <c r="G91" s="97"/>
      <c r="H91" s="97"/>
      <c r="I91" s="97"/>
      <c r="J91" s="49"/>
      <c r="K91" s="97"/>
      <c r="L91" s="97"/>
      <c r="N91" s="97"/>
      <c r="O91" s="98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25">
      <c r="A92" s="50"/>
      <c r="B92" s="50"/>
      <c r="C92" s="49"/>
      <c r="D92" s="49"/>
      <c r="E92" s="49"/>
      <c r="F92" s="49"/>
      <c r="G92" s="97"/>
      <c r="H92" s="97"/>
      <c r="I92" s="97"/>
      <c r="J92" s="49"/>
      <c r="K92" s="97"/>
      <c r="L92" s="97"/>
      <c r="N92" s="97"/>
      <c r="O92" s="98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25">
      <c r="A93" s="50"/>
      <c r="B93" s="50"/>
      <c r="C93" s="49"/>
      <c r="D93" s="49"/>
      <c r="E93" s="49"/>
      <c r="F93" s="49"/>
      <c r="G93" s="97"/>
      <c r="H93" s="97"/>
      <c r="I93" s="97"/>
      <c r="J93" s="49"/>
      <c r="K93" s="97"/>
      <c r="L93" s="97"/>
      <c r="N93" s="97"/>
      <c r="O93" s="98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25">
      <c r="A94" s="50"/>
      <c r="B94" s="50"/>
      <c r="C94" s="49"/>
      <c r="D94" s="49"/>
      <c r="E94" s="49"/>
      <c r="F94" s="49"/>
      <c r="G94" s="97"/>
      <c r="H94" s="97"/>
      <c r="I94" s="97"/>
      <c r="J94" s="49"/>
      <c r="K94" s="97"/>
      <c r="L94" s="97"/>
      <c r="N94" s="97"/>
      <c r="O94" s="98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25">
      <c r="A95" s="50"/>
      <c r="B95" s="50"/>
      <c r="C95" s="49"/>
      <c r="D95" s="49"/>
      <c r="E95" s="49"/>
      <c r="F95" s="49"/>
      <c r="G95" s="97"/>
      <c r="H95" s="97"/>
      <c r="I95" s="97"/>
      <c r="J95" s="49"/>
      <c r="K95" s="97"/>
      <c r="L95" s="97"/>
      <c r="N95" s="97"/>
      <c r="O95" s="98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25">
      <c r="A96" s="50"/>
      <c r="B96" s="50"/>
      <c r="C96" s="49"/>
      <c r="D96" s="49"/>
      <c r="E96" s="49"/>
      <c r="F96" s="49"/>
      <c r="G96" s="97"/>
      <c r="H96" s="97"/>
      <c r="I96" s="97"/>
      <c r="J96" s="49"/>
      <c r="K96" s="97"/>
      <c r="L96" s="97"/>
      <c r="N96" s="97"/>
      <c r="O96" s="98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25">
      <c r="A97" s="50"/>
      <c r="B97" s="50"/>
      <c r="C97" s="49"/>
      <c r="D97" s="49"/>
      <c r="E97" s="49"/>
      <c r="F97" s="49"/>
      <c r="G97" s="97"/>
      <c r="H97" s="97"/>
      <c r="I97" s="97"/>
      <c r="J97" s="49"/>
      <c r="K97" s="97"/>
      <c r="L97" s="97"/>
      <c r="N97" s="97"/>
      <c r="O97" s="98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25">
      <c r="A98" s="50"/>
      <c r="B98" s="50"/>
      <c r="C98" s="49"/>
      <c r="D98" s="49"/>
      <c r="E98" s="49"/>
      <c r="F98" s="49"/>
      <c r="G98" s="97"/>
      <c r="H98" s="97"/>
      <c r="I98" s="97"/>
      <c r="J98" s="49"/>
      <c r="K98" s="97"/>
      <c r="L98" s="97"/>
      <c r="N98" s="97"/>
      <c r="O98" s="98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25">
      <c r="A99" s="50"/>
      <c r="B99" s="50"/>
      <c r="C99" s="49"/>
      <c r="D99" s="49"/>
      <c r="E99" s="49"/>
      <c r="F99" s="49"/>
      <c r="G99" s="97"/>
      <c r="H99" s="97"/>
      <c r="I99" s="97"/>
      <c r="J99" s="49"/>
      <c r="K99" s="97"/>
      <c r="L99" s="97"/>
      <c r="N99" s="97"/>
      <c r="O99" s="98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25">
      <c r="A100" s="50"/>
      <c r="B100" s="50"/>
      <c r="C100" s="49"/>
      <c r="D100" s="49"/>
      <c r="E100" s="49"/>
      <c r="F100" s="49"/>
      <c r="G100" s="97"/>
      <c r="H100" s="97"/>
      <c r="I100" s="97"/>
      <c r="J100" s="49"/>
      <c r="K100" s="97"/>
      <c r="L100" s="97"/>
      <c r="N100" s="97"/>
      <c r="O100" s="98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x14ac:dyDescent="0.25">
      <c r="A101" s="50"/>
      <c r="B101" s="50"/>
      <c r="C101" s="49"/>
      <c r="D101" s="49"/>
      <c r="E101" s="49"/>
      <c r="F101" s="49"/>
      <c r="G101" s="97"/>
      <c r="H101" s="97"/>
      <c r="I101" s="97"/>
      <c r="J101" s="49"/>
      <c r="K101" s="97"/>
      <c r="L101" s="97"/>
      <c r="N101" s="97"/>
      <c r="O101" s="98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x14ac:dyDescent="0.25">
      <c r="A102" s="50"/>
      <c r="B102" s="50"/>
      <c r="C102" s="49"/>
      <c r="D102" s="49"/>
      <c r="E102" s="49"/>
      <c r="F102" s="49"/>
      <c r="G102" s="97"/>
      <c r="H102" s="97"/>
      <c r="I102" s="97"/>
      <c r="J102" s="49"/>
      <c r="K102" s="97"/>
      <c r="L102" s="97"/>
      <c r="N102" s="97"/>
      <c r="O102" s="98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x14ac:dyDescent="0.25">
      <c r="A103" s="50"/>
      <c r="B103" s="50"/>
      <c r="C103" s="49"/>
      <c r="D103" s="49"/>
      <c r="E103" s="49"/>
      <c r="F103" s="49"/>
      <c r="G103" s="97"/>
      <c r="H103" s="97"/>
      <c r="I103" s="97"/>
      <c r="J103" s="49"/>
      <c r="K103" s="97"/>
      <c r="L103" s="97"/>
      <c r="N103" s="97"/>
      <c r="O103" s="98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x14ac:dyDescent="0.25">
      <c r="A104" s="50"/>
      <c r="B104" s="50"/>
      <c r="C104" s="49"/>
      <c r="D104" s="49"/>
      <c r="E104" s="49"/>
      <c r="F104" s="49"/>
      <c r="G104" s="97"/>
      <c r="H104" s="97"/>
      <c r="I104" s="97"/>
      <c r="J104" s="49"/>
      <c r="K104" s="97"/>
      <c r="L104" s="97"/>
      <c r="N104" s="97"/>
      <c r="O104" s="98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x14ac:dyDescent="0.25">
      <c r="A105" s="50"/>
      <c r="B105" s="50"/>
      <c r="C105" s="49"/>
      <c r="D105" s="49"/>
      <c r="E105" s="49"/>
      <c r="F105" s="49"/>
      <c r="G105" s="97"/>
      <c r="H105" s="97"/>
      <c r="I105" s="97"/>
      <c r="J105" s="49"/>
      <c r="K105" s="97"/>
      <c r="L105" s="97"/>
      <c r="N105" s="97"/>
      <c r="O105" s="98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x14ac:dyDescent="0.25">
      <c r="A106" s="50"/>
      <c r="B106" s="50"/>
      <c r="C106" s="49"/>
      <c r="D106" s="49"/>
      <c r="E106" s="49"/>
      <c r="F106" s="49"/>
      <c r="G106" s="97"/>
      <c r="H106" s="97"/>
      <c r="I106" s="97"/>
      <c r="J106" s="49"/>
      <c r="K106" s="97"/>
      <c r="L106" s="97"/>
      <c r="N106" s="97"/>
      <c r="O106" s="98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x14ac:dyDescent="0.25">
      <c r="A107" s="50"/>
      <c r="B107" s="50"/>
      <c r="C107" s="49"/>
      <c r="D107" s="49"/>
      <c r="E107" s="49"/>
      <c r="F107" s="49"/>
      <c r="G107" s="97"/>
      <c r="H107" s="97"/>
      <c r="I107" s="97"/>
      <c r="J107" s="49"/>
      <c r="K107" s="97"/>
      <c r="L107" s="97"/>
      <c r="N107" s="97"/>
      <c r="O107" s="98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x14ac:dyDescent="0.25">
      <c r="A108" s="50"/>
      <c r="B108" s="50"/>
      <c r="C108" s="49"/>
      <c r="D108" s="49"/>
      <c r="E108" s="49"/>
      <c r="F108" s="49"/>
      <c r="G108" s="97"/>
      <c r="H108" s="97"/>
      <c r="I108" s="97"/>
      <c r="J108" s="49"/>
      <c r="K108" s="97"/>
      <c r="L108" s="97"/>
      <c r="N108" s="97"/>
      <c r="O108" s="98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x14ac:dyDescent="0.25">
      <c r="A109" s="50"/>
      <c r="B109" s="50"/>
      <c r="C109" s="49"/>
      <c r="D109" s="49"/>
      <c r="E109" s="49"/>
      <c r="F109" s="49"/>
      <c r="G109" s="97"/>
      <c r="H109" s="97"/>
      <c r="I109" s="97"/>
      <c r="J109" s="49"/>
      <c r="K109" s="97"/>
      <c r="L109" s="97"/>
      <c r="N109" s="97"/>
      <c r="O109" s="98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x14ac:dyDescent="0.25">
      <c r="A110" s="50"/>
      <c r="B110" s="50"/>
      <c r="C110" s="49"/>
      <c r="D110" s="49"/>
      <c r="E110" s="49"/>
      <c r="F110" s="49"/>
      <c r="G110" s="97"/>
      <c r="H110" s="97"/>
      <c r="I110" s="97"/>
      <c r="J110" s="49"/>
      <c r="K110" s="97"/>
      <c r="L110" s="97"/>
      <c r="N110" s="97"/>
      <c r="O110" s="98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x14ac:dyDescent="0.25">
      <c r="A111" s="50"/>
      <c r="B111" s="50"/>
      <c r="C111" s="49"/>
      <c r="D111" s="49"/>
      <c r="E111" s="49"/>
      <c r="F111" s="49"/>
      <c r="G111" s="97"/>
      <c r="H111" s="97"/>
      <c r="I111" s="97"/>
      <c r="J111" s="49"/>
      <c r="K111" s="97"/>
      <c r="L111" s="97"/>
      <c r="N111" s="97"/>
      <c r="O111" s="98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x14ac:dyDescent="0.25">
      <c r="A112" s="50"/>
      <c r="B112" s="50"/>
      <c r="C112" s="49"/>
      <c r="D112" s="49"/>
      <c r="E112" s="49"/>
      <c r="F112" s="49"/>
      <c r="G112" s="97"/>
      <c r="H112" s="97"/>
      <c r="I112" s="97"/>
      <c r="J112" s="49"/>
      <c r="K112" s="97"/>
      <c r="L112" s="97"/>
      <c r="N112" s="97"/>
      <c r="O112" s="98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x14ac:dyDescent="0.25">
      <c r="A113" s="50"/>
      <c r="B113" s="50"/>
      <c r="C113" s="49"/>
      <c r="D113" s="49"/>
      <c r="E113" s="49"/>
      <c r="F113" s="49"/>
      <c r="G113" s="97"/>
      <c r="H113" s="97"/>
      <c r="I113" s="97"/>
      <c r="J113" s="49"/>
      <c r="K113" s="97"/>
      <c r="L113" s="97"/>
      <c r="N113" s="97"/>
      <c r="O113" s="98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x14ac:dyDescent="0.25">
      <c r="A114" s="50"/>
      <c r="B114" s="50"/>
      <c r="C114" s="49"/>
      <c r="D114" s="49"/>
      <c r="E114" s="49"/>
      <c r="F114" s="49"/>
      <c r="G114" s="97"/>
      <c r="H114" s="97"/>
      <c r="I114" s="97"/>
      <c r="J114" s="49"/>
      <c r="K114" s="97"/>
      <c r="L114" s="97"/>
      <c r="N114" s="97"/>
      <c r="O114" s="98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x14ac:dyDescent="0.25">
      <c r="A115" s="50"/>
      <c r="B115" s="50"/>
      <c r="C115" s="49"/>
      <c r="D115" s="49"/>
      <c r="E115" s="49"/>
      <c r="F115" s="49"/>
      <c r="G115" s="97"/>
      <c r="H115" s="97"/>
      <c r="I115" s="97"/>
      <c r="J115" s="49"/>
      <c r="K115" s="97"/>
      <c r="L115" s="97"/>
      <c r="N115" s="97"/>
      <c r="O115" s="98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x14ac:dyDescent="0.25">
      <c r="A116" s="50"/>
      <c r="B116" s="50"/>
      <c r="C116" s="49"/>
      <c r="D116" s="49"/>
      <c r="E116" s="49"/>
      <c r="F116" s="49"/>
      <c r="G116" s="97"/>
      <c r="H116" s="97"/>
      <c r="I116" s="97"/>
      <c r="J116" s="49"/>
      <c r="K116" s="97"/>
      <c r="L116" s="97"/>
      <c r="N116" s="97"/>
      <c r="O116" s="98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x14ac:dyDescent="0.25">
      <c r="A117" s="50"/>
      <c r="B117" s="50"/>
      <c r="C117" s="49"/>
      <c r="D117" s="49"/>
      <c r="E117" s="49"/>
      <c r="F117" s="49"/>
      <c r="G117" s="97"/>
      <c r="H117" s="97"/>
      <c r="I117" s="97"/>
      <c r="J117" s="49"/>
      <c r="K117" s="97"/>
      <c r="L117" s="97"/>
      <c r="N117" s="97"/>
      <c r="O117" s="98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x14ac:dyDescent="0.25">
      <c r="A118" s="50"/>
      <c r="B118" s="50"/>
      <c r="C118" s="49"/>
      <c r="D118" s="49"/>
      <c r="E118" s="49"/>
      <c r="F118" s="49"/>
      <c r="G118" s="97"/>
      <c r="H118" s="97"/>
      <c r="I118" s="97"/>
      <c r="J118" s="49"/>
      <c r="K118" s="97"/>
      <c r="L118" s="97"/>
      <c r="N118" s="97"/>
      <c r="O118" s="98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x14ac:dyDescent="0.25">
      <c r="A119" s="50"/>
      <c r="B119" s="50"/>
      <c r="C119" s="49"/>
      <c r="D119" s="49"/>
      <c r="E119" s="49"/>
      <c r="F119" s="49"/>
      <c r="G119" s="97"/>
      <c r="H119" s="97"/>
      <c r="I119" s="97"/>
      <c r="J119" s="49"/>
      <c r="K119" s="97"/>
      <c r="L119" s="97"/>
      <c r="N119" s="97"/>
      <c r="O119" s="98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x14ac:dyDescent="0.25">
      <c r="A120" s="50"/>
      <c r="B120" s="50"/>
      <c r="C120" s="49"/>
      <c r="D120" s="49"/>
      <c r="E120" s="49"/>
      <c r="F120" s="49"/>
      <c r="G120" s="97"/>
      <c r="H120" s="97"/>
      <c r="I120" s="97"/>
      <c r="J120" s="49"/>
      <c r="K120" s="97"/>
      <c r="L120" s="97"/>
      <c r="N120" s="97"/>
      <c r="O120" s="98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x14ac:dyDescent="0.25">
      <c r="A121" s="50"/>
      <c r="B121" s="50"/>
      <c r="C121" s="49"/>
      <c r="D121" s="49"/>
      <c r="E121" s="49"/>
      <c r="F121" s="49"/>
      <c r="G121" s="97"/>
      <c r="H121" s="97"/>
      <c r="I121" s="97"/>
      <c r="J121" s="49"/>
      <c r="K121" s="97"/>
      <c r="L121" s="97"/>
      <c r="N121" s="97"/>
      <c r="O121" s="98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x14ac:dyDescent="0.25">
      <c r="A122" s="50"/>
      <c r="B122" s="50"/>
      <c r="C122" s="49"/>
      <c r="D122" s="49"/>
      <c r="E122" s="49"/>
      <c r="F122" s="49"/>
      <c r="G122" s="97"/>
      <c r="H122" s="97"/>
      <c r="I122" s="97"/>
      <c r="J122" s="49"/>
      <c r="K122" s="97"/>
      <c r="L122" s="97"/>
      <c r="N122" s="97"/>
      <c r="O122" s="98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x14ac:dyDescent="0.25">
      <c r="A123" s="50"/>
      <c r="B123" s="50"/>
      <c r="C123" s="49"/>
      <c r="D123" s="49"/>
      <c r="E123" s="49"/>
      <c r="F123" s="49"/>
      <c r="G123" s="97"/>
      <c r="H123" s="97"/>
      <c r="I123" s="97"/>
      <c r="J123" s="49"/>
      <c r="K123" s="97"/>
      <c r="L123" s="97"/>
      <c r="N123" s="97"/>
      <c r="O123" s="98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x14ac:dyDescent="0.25">
      <c r="A124" s="50"/>
      <c r="B124" s="50"/>
      <c r="C124" s="49"/>
      <c r="D124" s="49"/>
      <c r="E124" s="49"/>
      <c r="F124" s="49"/>
      <c r="G124" s="97"/>
      <c r="H124" s="97"/>
      <c r="I124" s="97"/>
      <c r="J124" s="49"/>
      <c r="K124" s="97"/>
      <c r="L124" s="97"/>
      <c r="N124" s="97"/>
      <c r="O124" s="98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x14ac:dyDescent="0.25">
      <c r="A125" s="50"/>
      <c r="B125" s="50"/>
      <c r="C125" s="49"/>
      <c r="D125" s="49"/>
      <c r="E125" s="49"/>
      <c r="F125" s="49"/>
      <c r="G125" s="97"/>
      <c r="H125" s="97"/>
      <c r="I125" s="97"/>
      <c r="J125" s="49"/>
      <c r="K125" s="97"/>
      <c r="L125" s="97"/>
      <c r="N125" s="97"/>
      <c r="O125" s="98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x14ac:dyDescent="0.25">
      <c r="A126" s="50"/>
      <c r="B126" s="50"/>
      <c r="C126" s="49"/>
      <c r="D126" s="49"/>
      <c r="E126" s="49"/>
      <c r="F126" s="49"/>
      <c r="G126" s="97"/>
      <c r="H126" s="97"/>
      <c r="I126" s="97"/>
      <c r="J126" s="49"/>
      <c r="K126" s="97"/>
      <c r="L126" s="97"/>
      <c r="N126" s="97"/>
      <c r="O126" s="98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x14ac:dyDescent="0.25">
      <c r="A127" s="50"/>
      <c r="B127" s="50"/>
      <c r="C127" s="49"/>
      <c r="D127" s="49"/>
      <c r="E127" s="49"/>
      <c r="F127" s="49"/>
      <c r="G127" s="97"/>
      <c r="H127" s="97"/>
      <c r="I127" s="97"/>
      <c r="J127" s="49"/>
      <c r="K127" s="97"/>
      <c r="L127" s="97"/>
      <c r="N127" s="97"/>
      <c r="O127" s="98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x14ac:dyDescent="0.25">
      <c r="A128" s="50"/>
      <c r="B128" s="50"/>
      <c r="C128" s="49"/>
      <c r="D128" s="49"/>
      <c r="E128" s="49"/>
      <c r="F128" s="49"/>
      <c r="G128" s="97"/>
      <c r="H128" s="97"/>
      <c r="I128" s="97"/>
      <c r="J128" s="49"/>
      <c r="K128" s="97"/>
      <c r="L128" s="97"/>
      <c r="N128" s="97"/>
      <c r="O128" s="98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x14ac:dyDescent="0.25">
      <c r="A129" s="50"/>
      <c r="B129" s="50"/>
      <c r="C129" s="49"/>
      <c r="D129" s="49"/>
      <c r="E129" s="49"/>
      <c r="F129" s="49"/>
      <c r="G129" s="97"/>
      <c r="H129" s="97"/>
      <c r="I129" s="97"/>
      <c r="J129" s="49"/>
      <c r="K129" s="97"/>
      <c r="L129" s="97"/>
      <c r="N129" s="97"/>
      <c r="O129" s="98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x14ac:dyDescent="0.25">
      <c r="A130" s="50"/>
      <c r="B130" s="50"/>
      <c r="C130" s="49"/>
      <c r="D130" s="49"/>
      <c r="E130" s="49"/>
      <c r="F130" s="49"/>
      <c r="G130" s="97"/>
      <c r="H130" s="97"/>
      <c r="I130" s="97"/>
      <c r="J130" s="49"/>
      <c r="K130" s="97"/>
      <c r="L130" s="97"/>
      <c r="N130" s="97"/>
      <c r="O130" s="98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x14ac:dyDescent="0.25">
      <c r="A131" s="50"/>
      <c r="B131" s="50"/>
      <c r="C131" s="49"/>
      <c r="D131" s="49"/>
      <c r="E131" s="49"/>
      <c r="F131" s="49"/>
      <c r="G131" s="97"/>
      <c r="H131" s="97"/>
      <c r="I131" s="97"/>
      <c r="J131" s="49"/>
      <c r="K131" s="97"/>
      <c r="L131" s="97"/>
      <c r="N131" s="97"/>
      <c r="O131" s="98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x14ac:dyDescent="0.25">
      <c r="A132" s="50"/>
      <c r="B132" s="50"/>
      <c r="C132" s="49"/>
      <c r="D132" s="49"/>
      <c r="E132" s="49"/>
      <c r="F132" s="49"/>
      <c r="G132" s="97"/>
      <c r="H132" s="97"/>
      <c r="I132" s="97"/>
      <c r="J132" s="49"/>
      <c r="K132" s="97"/>
      <c r="L132" s="97"/>
      <c r="N132" s="97"/>
      <c r="O132" s="98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x14ac:dyDescent="0.25">
      <c r="A133" s="50"/>
      <c r="B133" s="50"/>
      <c r="C133" s="49"/>
      <c r="D133" s="49"/>
      <c r="E133" s="49"/>
      <c r="F133" s="49"/>
      <c r="G133" s="97"/>
      <c r="H133" s="97"/>
      <c r="I133" s="97"/>
      <c r="J133" s="49"/>
      <c r="K133" s="97"/>
      <c r="L133" s="97"/>
      <c r="N133" s="97"/>
      <c r="O133" s="98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x14ac:dyDescent="0.25">
      <c r="A134" s="50"/>
      <c r="B134" s="50"/>
      <c r="C134" s="49"/>
      <c r="D134" s="49"/>
      <c r="E134" s="49"/>
      <c r="F134" s="49"/>
      <c r="G134" s="97"/>
      <c r="H134" s="97"/>
      <c r="I134" s="97"/>
      <c r="J134" s="49"/>
      <c r="K134" s="97"/>
      <c r="L134" s="97"/>
      <c r="N134" s="97"/>
      <c r="O134" s="98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x14ac:dyDescent="0.25">
      <c r="A135" s="50"/>
      <c r="B135" s="50"/>
      <c r="C135" s="49"/>
      <c r="D135" s="49"/>
      <c r="E135" s="49"/>
      <c r="F135" s="49"/>
      <c r="G135" s="97"/>
      <c r="H135" s="97"/>
      <c r="I135" s="97"/>
      <c r="J135" s="49"/>
      <c r="K135" s="97"/>
      <c r="L135" s="97"/>
      <c r="N135" s="97"/>
      <c r="O135" s="98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x14ac:dyDescent="0.25">
      <c r="A136" s="50"/>
      <c r="B136" s="50"/>
      <c r="C136" s="49"/>
      <c r="D136" s="49"/>
      <c r="E136" s="49"/>
      <c r="F136" s="49"/>
      <c r="G136" s="97"/>
      <c r="H136" s="97"/>
      <c r="I136" s="97"/>
      <c r="J136" s="49"/>
      <c r="K136" s="97"/>
      <c r="L136" s="97"/>
      <c r="N136" s="97"/>
      <c r="O136" s="98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x14ac:dyDescent="0.25">
      <c r="A137" s="50"/>
      <c r="B137" s="50"/>
      <c r="C137" s="49"/>
      <c r="D137" s="49"/>
      <c r="E137" s="49"/>
      <c r="F137" s="49"/>
      <c r="G137" s="97"/>
      <c r="H137" s="97"/>
      <c r="I137" s="97"/>
      <c r="J137" s="49"/>
      <c r="K137" s="97"/>
      <c r="L137" s="97"/>
      <c r="N137" s="97"/>
      <c r="O137" s="98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x14ac:dyDescent="0.25">
      <c r="A138" s="50"/>
      <c r="B138" s="50"/>
      <c r="C138" s="49"/>
      <c r="D138" s="49"/>
      <c r="E138" s="49"/>
      <c r="F138" s="49"/>
      <c r="G138" s="97"/>
      <c r="H138" s="97"/>
      <c r="I138" s="97"/>
      <c r="J138" s="49"/>
      <c r="K138" s="97"/>
      <c r="L138" s="97"/>
      <c r="N138" s="97"/>
      <c r="O138" s="98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x14ac:dyDescent="0.25">
      <c r="A139" s="50"/>
      <c r="B139" s="50"/>
      <c r="C139" s="49"/>
      <c r="D139" s="49"/>
      <c r="E139" s="49"/>
      <c r="F139" s="49"/>
      <c r="G139" s="97"/>
      <c r="H139" s="97"/>
      <c r="I139" s="97"/>
      <c r="J139" s="49"/>
      <c r="K139" s="97"/>
      <c r="L139" s="97"/>
      <c r="N139" s="97"/>
      <c r="O139" s="98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x14ac:dyDescent="0.25">
      <c r="A140" s="50"/>
      <c r="B140" s="50"/>
      <c r="C140" s="49"/>
      <c r="D140" s="49"/>
      <c r="E140" s="49"/>
      <c r="F140" s="49"/>
      <c r="G140" s="97"/>
      <c r="H140" s="97"/>
      <c r="I140" s="97"/>
      <c r="J140" s="49"/>
      <c r="K140" s="97"/>
      <c r="L140" s="97"/>
      <c r="N140" s="97"/>
      <c r="O140" s="98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x14ac:dyDescent="0.25">
      <c r="A141" s="50"/>
      <c r="B141" s="50"/>
      <c r="C141" s="49"/>
      <c r="D141" s="49"/>
      <c r="E141" s="49"/>
      <c r="F141" s="49"/>
      <c r="G141" s="97"/>
      <c r="H141" s="97"/>
      <c r="I141" s="97"/>
      <c r="J141" s="49"/>
      <c r="K141" s="97"/>
      <c r="L141" s="97"/>
      <c r="N141" s="97"/>
      <c r="O141" s="98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x14ac:dyDescent="0.25">
      <c r="A142" s="50"/>
      <c r="B142" s="50"/>
      <c r="C142" s="49"/>
      <c r="D142" s="49"/>
      <c r="E142" s="49"/>
      <c r="F142" s="49"/>
      <c r="G142" s="97"/>
      <c r="H142" s="97"/>
      <c r="I142" s="97"/>
      <c r="J142" s="49"/>
      <c r="K142" s="97"/>
      <c r="L142" s="97"/>
      <c r="N142" s="97"/>
      <c r="O142" s="98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x14ac:dyDescent="0.25">
      <c r="A143" s="50"/>
      <c r="B143" s="50"/>
      <c r="C143" s="49"/>
      <c r="D143" s="49"/>
      <c r="E143" s="49"/>
      <c r="F143" s="49"/>
      <c r="G143" s="97"/>
      <c r="H143" s="97"/>
      <c r="I143" s="97"/>
      <c r="J143" s="49"/>
      <c r="K143" s="97"/>
      <c r="L143" s="97"/>
      <c r="N143" s="97"/>
      <c r="O143" s="98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x14ac:dyDescent="0.25">
      <c r="A144" s="50"/>
      <c r="B144" s="50"/>
      <c r="C144" s="49"/>
      <c r="D144" s="49"/>
      <c r="E144" s="49"/>
      <c r="F144" s="49"/>
      <c r="G144" s="97"/>
      <c r="H144" s="97"/>
      <c r="I144" s="97"/>
      <c r="J144" s="49"/>
      <c r="K144" s="97"/>
      <c r="L144" s="97"/>
      <c r="N144" s="97"/>
      <c r="O144" s="98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x14ac:dyDescent="0.25">
      <c r="A145" s="50"/>
      <c r="B145" s="50"/>
      <c r="C145" s="49"/>
      <c r="D145" s="49"/>
      <c r="E145" s="49"/>
      <c r="F145" s="49"/>
      <c r="G145" s="97"/>
      <c r="H145" s="97"/>
      <c r="I145" s="97"/>
      <c r="J145" s="49"/>
      <c r="K145" s="97"/>
      <c r="L145" s="97"/>
      <c r="N145" s="97"/>
      <c r="O145" s="98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x14ac:dyDescent="0.25">
      <c r="A146" s="50"/>
      <c r="B146" s="50"/>
      <c r="C146" s="49"/>
      <c r="D146" s="49"/>
      <c r="E146" s="49"/>
      <c r="F146" s="49"/>
      <c r="G146" s="97"/>
      <c r="H146" s="97"/>
      <c r="I146" s="97"/>
      <c r="J146" s="49"/>
      <c r="K146" s="97"/>
      <c r="L146" s="97"/>
      <c r="N146" s="97"/>
      <c r="O146" s="98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x14ac:dyDescent="0.25">
      <c r="A147" s="50"/>
      <c r="B147" s="50"/>
      <c r="C147" s="49"/>
      <c r="D147" s="49"/>
      <c r="E147" s="49"/>
      <c r="F147" s="49"/>
      <c r="G147" s="97"/>
      <c r="H147" s="97"/>
      <c r="I147" s="97"/>
      <c r="J147" s="49"/>
      <c r="K147" s="97"/>
      <c r="L147" s="97"/>
      <c r="N147" s="97"/>
      <c r="O147" s="98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x14ac:dyDescent="0.25">
      <c r="A148" s="50"/>
      <c r="B148" s="50"/>
      <c r="C148" s="49"/>
      <c r="D148" s="49"/>
      <c r="E148" s="49"/>
      <c r="F148" s="49"/>
      <c r="G148" s="97"/>
      <c r="H148" s="97"/>
      <c r="I148" s="97"/>
      <c r="J148" s="49"/>
      <c r="K148" s="97"/>
      <c r="L148" s="97"/>
      <c r="N148" s="97"/>
      <c r="O148" s="98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x14ac:dyDescent="0.25">
      <c r="A149" s="50"/>
      <c r="B149" s="50"/>
      <c r="C149" s="49"/>
      <c r="D149" s="49"/>
      <c r="E149" s="49"/>
      <c r="F149" s="49"/>
      <c r="G149" s="97"/>
      <c r="H149" s="97"/>
      <c r="I149" s="97"/>
      <c r="J149" s="49"/>
      <c r="K149" s="97"/>
      <c r="L149" s="97"/>
      <c r="N149" s="97"/>
      <c r="O149" s="98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x14ac:dyDescent="0.25">
      <c r="A150" s="50"/>
      <c r="B150" s="50"/>
      <c r="C150" s="49"/>
      <c r="D150" s="49"/>
      <c r="E150" s="49"/>
      <c r="F150" s="49"/>
      <c r="G150" s="97"/>
      <c r="H150" s="97"/>
      <c r="I150" s="97"/>
      <c r="J150" s="49"/>
      <c r="K150" s="97"/>
      <c r="L150" s="97"/>
      <c r="N150" s="97"/>
      <c r="O150" s="98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x14ac:dyDescent="0.25">
      <c r="A151" s="50"/>
      <c r="B151" s="50"/>
      <c r="C151" s="49"/>
      <c r="D151" s="49"/>
      <c r="E151" s="49"/>
      <c r="F151" s="49"/>
      <c r="G151" s="97"/>
      <c r="H151" s="97"/>
      <c r="I151" s="97"/>
      <c r="J151" s="49"/>
      <c r="K151" s="97"/>
      <c r="L151" s="97"/>
      <c r="N151" s="97"/>
      <c r="O151" s="98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x14ac:dyDescent="0.25">
      <c r="A152" s="50"/>
      <c r="B152" s="50"/>
      <c r="C152" s="49"/>
      <c r="D152" s="49"/>
      <c r="E152" s="49"/>
      <c r="F152" s="49"/>
      <c r="G152" s="97"/>
      <c r="H152" s="97"/>
      <c r="I152" s="97"/>
      <c r="J152" s="49"/>
      <c r="K152" s="97"/>
      <c r="L152" s="97"/>
      <c r="N152" s="97"/>
      <c r="O152" s="98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x14ac:dyDescent="0.25">
      <c r="A153" s="50"/>
      <c r="B153" s="50"/>
      <c r="C153" s="49"/>
      <c r="D153" s="49"/>
      <c r="E153" s="49"/>
      <c r="F153" s="49"/>
      <c r="G153" s="97"/>
      <c r="H153" s="97"/>
      <c r="I153" s="97"/>
      <c r="J153" s="49"/>
      <c r="K153" s="97"/>
      <c r="L153" s="97"/>
      <c r="N153" s="97"/>
      <c r="O153" s="98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x14ac:dyDescent="0.25">
      <c r="A154" s="50"/>
      <c r="B154" s="50"/>
      <c r="C154" s="49"/>
      <c r="D154" s="49"/>
      <c r="E154" s="49"/>
      <c r="F154" s="49"/>
      <c r="G154" s="97"/>
      <c r="H154" s="97"/>
      <c r="I154" s="97"/>
      <c r="J154" s="49"/>
      <c r="K154" s="97"/>
      <c r="L154" s="97"/>
      <c r="N154" s="97"/>
      <c r="O154" s="98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x14ac:dyDescent="0.25">
      <c r="A155" s="50"/>
      <c r="B155" s="50"/>
      <c r="C155" s="49"/>
      <c r="D155" s="49"/>
      <c r="E155" s="49"/>
      <c r="F155" s="49"/>
      <c r="G155" s="97"/>
      <c r="H155" s="97"/>
      <c r="I155" s="97"/>
      <c r="J155" s="49"/>
      <c r="K155" s="97"/>
      <c r="L155" s="97"/>
      <c r="N155" s="97"/>
      <c r="O155" s="98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x14ac:dyDescent="0.25">
      <c r="A156" s="50"/>
      <c r="B156" s="50"/>
      <c r="C156" s="49"/>
      <c r="D156" s="49"/>
      <c r="E156" s="49"/>
      <c r="F156" s="49"/>
      <c r="G156" s="97"/>
      <c r="H156" s="97"/>
      <c r="I156" s="97"/>
      <c r="J156" s="49"/>
      <c r="K156" s="97"/>
      <c r="L156" s="97"/>
      <c r="N156" s="97"/>
      <c r="O156" s="98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x14ac:dyDescent="0.25">
      <c r="A157" s="50"/>
      <c r="B157" s="50"/>
      <c r="C157" s="49"/>
      <c r="D157" s="49"/>
      <c r="E157" s="49"/>
      <c r="F157" s="49"/>
      <c r="G157" s="97"/>
      <c r="H157" s="97"/>
      <c r="I157" s="97"/>
      <c r="J157" s="49"/>
      <c r="K157" s="97"/>
      <c r="L157" s="97"/>
      <c r="N157" s="97"/>
      <c r="O157" s="98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x14ac:dyDescent="0.25">
      <c r="A158" s="50"/>
      <c r="B158" s="50"/>
      <c r="C158" s="49"/>
      <c r="D158" s="49"/>
      <c r="E158" s="49"/>
      <c r="F158" s="49"/>
      <c r="G158" s="97"/>
      <c r="H158" s="97"/>
      <c r="I158" s="97"/>
      <c r="J158" s="49"/>
      <c r="K158" s="97"/>
      <c r="L158" s="97"/>
      <c r="N158" s="97"/>
      <c r="O158" s="98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x14ac:dyDescent="0.25">
      <c r="A159" s="50"/>
      <c r="B159" s="50"/>
      <c r="C159" s="49"/>
      <c r="D159" s="49"/>
      <c r="E159" s="49"/>
      <c r="F159" s="49"/>
      <c r="G159" s="97"/>
      <c r="H159" s="97"/>
      <c r="I159" s="97"/>
      <c r="J159" s="49"/>
      <c r="K159" s="97"/>
      <c r="L159" s="97"/>
      <c r="N159" s="97"/>
      <c r="O159" s="98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x14ac:dyDescent="0.25">
      <c r="A160" s="50"/>
      <c r="B160" s="50"/>
      <c r="C160" s="49"/>
      <c r="D160" s="49"/>
      <c r="E160" s="49"/>
      <c r="F160" s="49"/>
      <c r="G160" s="97"/>
      <c r="H160" s="97"/>
      <c r="I160" s="97"/>
      <c r="J160" s="49"/>
      <c r="K160" s="97"/>
      <c r="L160" s="97"/>
      <c r="N160" s="97"/>
      <c r="O160" s="98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x14ac:dyDescent="0.25">
      <c r="A161" s="50"/>
      <c r="B161" s="50"/>
      <c r="C161" s="49"/>
      <c r="D161" s="49"/>
      <c r="E161" s="49"/>
      <c r="F161" s="49"/>
      <c r="G161" s="97"/>
      <c r="H161" s="97"/>
      <c r="I161" s="97"/>
      <c r="J161" s="49"/>
      <c r="K161" s="97"/>
      <c r="L161" s="97"/>
      <c r="N161" s="97"/>
      <c r="O161" s="98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x14ac:dyDescent="0.25">
      <c r="A162" s="50"/>
      <c r="B162" s="50"/>
      <c r="C162" s="49"/>
      <c r="D162" s="49"/>
      <c r="E162" s="49"/>
      <c r="F162" s="49"/>
      <c r="G162" s="97"/>
      <c r="H162" s="97"/>
      <c r="I162" s="97"/>
      <c r="J162" s="49"/>
      <c r="K162" s="97"/>
      <c r="L162" s="97"/>
      <c r="N162" s="97"/>
      <c r="O162" s="98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x14ac:dyDescent="0.25">
      <c r="A163" s="50"/>
      <c r="B163" s="50"/>
      <c r="C163" s="49"/>
      <c r="D163" s="49"/>
      <c r="E163" s="49"/>
      <c r="F163" s="49"/>
      <c r="G163" s="97"/>
      <c r="H163" s="97"/>
      <c r="I163" s="97"/>
      <c r="J163" s="49"/>
      <c r="K163" s="97"/>
      <c r="L163" s="97"/>
      <c r="N163" s="97"/>
      <c r="O163" s="98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x14ac:dyDescent="0.25">
      <c r="A164" s="50"/>
      <c r="B164" s="50"/>
      <c r="C164" s="49"/>
      <c r="D164" s="49"/>
      <c r="E164" s="49"/>
      <c r="F164" s="49"/>
      <c r="G164" s="97"/>
      <c r="H164" s="97"/>
      <c r="I164" s="97"/>
      <c r="J164" s="49"/>
      <c r="K164" s="97"/>
      <c r="L164" s="97"/>
      <c r="N164" s="97"/>
      <c r="O164" s="98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x14ac:dyDescent="0.25">
      <c r="A165" s="50"/>
      <c r="B165" s="50"/>
      <c r="C165" s="49"/>
      <c r="D165" s="49"/>
      <c r="E165" s="49"/>
      <c r="F165" s="49"/>
      <c r="G165" s="97"/>
      <c r="H165" s="97"/>
      <c r="I165" s="97"/>
      <c r="J165" s="49"/>
      <c r="K165" s="97"/>
      <c r="L165" s="97"/>
      <c r="N165" s="97"/>
      <c r="O165" s="98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x14ac:dyDescent="0.25">
      <c r="A166" s="50"/>
      <c r="B166" s="50"/>
      <c r="C166" s="49"/>
      <c r="D166" s="49"/>
      <c r="E166" s="49"/>
      <c r="F166" s="49"/>
      <c r="G166" s="97"/>
      <c r="H166" s="97"/>
      <c r="I166" s="97"/>
      <c r="J166" s="49"/>
      <c r="K166" s="97"/>
      <c r="L166" s="97"/>
      <c r="N166" s="97"/>
      <c r="O166" s="98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x14ac:dyDescent="0.25">
      <c r="A167" s="50"/>
      <c r="B167" s="50"/>
      <c r="C167" s="49"/>
      <c r="D167" s="49"/>
      <c r="E167" s="49"/>
      <c r="F167" s="49"/>
      <c r="G167" s="97"/>
      <c r="H167" s="97"/>
      <c r="I167" s="97"/>
      <c r="J167" s="49"/>
      <c r="K167" s="97"/>
      <c r="L167" s="97"/>
      <c r="N167" s="97"/>
      <c r="O167" s="98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x14ac:dyDescent="0.25">
      <c r="A168" s="50"/>
      <c r="B168" s="50"/>
      <c r="C168" s="49"/>
      <c r="D168" s="49"/>
      <c r="E168" s="49"/>
      <c r="F168" s="49"/>
      <c r="G168" s="97"/>
      <c r="H168" s="97"/>
      <c r="I168" s="97"/>
      <c r="J168" s="49"/>
      <c r="K168" s="97"/>
      <c r="L168" s="97"/>
      <c r="N168" s="97"/>
      <c r="O168" s="98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x14ac:dyDescent="0.25">
      <c r="A169" s="50"/>
      <c r="B169" s="50"/>
      <c r="C169" s="49"/>
      <c r="D169" s="49"/>
      <c r="E169" s="49"/>
      <c r="F169" s="49"/>
      <c r="G169" s="97"/>
      <c r="H169" s="97"/>
      <c r="I169" s="97"/>
      <c r="J169" s="49"/>
      <c r="K169" s="97"/>
      <c r="L169" s="97"/>
      <c r="N169" s="97"/>
      <c r="O169" s="98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x14ac:dyDescent="0.25">
      <c r="A170" s="50"/>
      <c r="B170" s="50"/>
      <c r="C170" s="49"/>
      <c r="D170" s="49"/>
      <c r="E170" s="49"/>
      <c r="F170" s="49"/>
      <c r="G170" s="97"/>
      <c r="H170" s="97"/>
      <c r="I170" s="97"/>
      <c r="J170" s="49"/>
      <c r="K170" s="97"/>
      <c r="L170" s="97"/>
      <c r="N170" s="97"/>
      <c r="O170" s="98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x14ac:dyDescent="0.25">
      <c r="A171" s="50"/>
      <c r="B171" s="50"/>
      <c r="C171" s="49"/>
      <c r="D171" s="49"/>
      <c r="E171" s="49"/>
      <c r="F171" s="49"/>
      <c r="G171" s="97"/>
      <c r="H171" s="97"/>
      <c r="I171" s="97"/>
      <c r="J171" s="49"/>
      <c r="K171" s="97"/>
      <c r="L171" s="97"/>
      <c r="N171" s="97"/>
      <c r="O171" s="98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x14ac:dyDescent="0.25">
      <c r="A172" s="50"/>
      <c r="B172" s="50"/>
      <c r="C172" s="49"/>
      <c r="D172" s="49"/>
      <c r="E172" s="49"/>
      <c r="F172" s="49"/>
      <c r="G172" s="97"/>
      <c r="H172" s="97"/>
      <c r="I172" s="97"/>
      <c r="J172" s="49"/>
      <c r="K172" s="97"/>
      <c r="L172" s="97"/>
      <c r="N172" s="97"/>
      <c r="O172" s="98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x14ac:dyDescent="0.25">
      <c r="A173" s="50"/>
      <c r="B173" s="50"/>
      <c r="C173" s="49"/>
      <c r="D173" s="49"/>
      <c r="E173" s="49"/>
      <c r="F173" s="49"/>
      <c r="G173" s="97"/>
      <c r="H173" s="97"/>
      <c r="I173" s="97"/>
      <c r="J173" s="49"/>
      <c r="K173" s="97"/>
      <c r="L173" s="97"/>
      <c r="N173" s="97"/>
      <c r="O173" s="98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x14ac:dyDescent="0.25">
      <c r="A174" s="50"/>
      <c r="B174" s="50"/>
      <c r="C174" s="49"/>
      <c r="D174" s="49"/>
      <c r="E174" s="49"/>
      <c r="F174" s="49"/>
      <c r="G174" s="97"/>
      <c r="H174" s="97"/>
      <c r="I174" s="97"/>
      <c r="J174" s="49"/>
      <c r="K174" s="97"/>
      <c r="L174" s="97"/>
      <c r="N174" s="97"/>
      <c r="O174" s="98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x14ac:dyDescent="0.25">
      <c r="A175" s="50"/>
      <c r="B175" s="50"/>
      <c r="C175" s="49"/>
      <c r="D175" s="49"/>
      <c r="E175" s="49"/>
      <c r="F175" s="49"/>
      <c r="G175" s="97"/>
      <c r="H175" s="97"/>
      <c r="I175" s="97"/>
      <c r="J175" s="49"/>
      <c r="K175" s="97"/>
      <c r="L175" s="97"/>
      <c r="N175" s="97"/>
      <c r="O175" s="98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x14ac:dyDescent="0.25">
      <c r="A176" s="50"/>
      <c r="B176" s="50"/>
      <c r="C176" s="49"/>
      <c r="D176" s="49"/>
      <c r="E176" s="49"/>
      <c r="F176" s="49"/>
      <c r="G176" s="97"/>
      <c r="H176" s="97"/>
      <c r="I176" s="97"/>
      <c r="J176" s="49"/>
      <c r="K176" s="97"/>
      <c r="L176" s="97"/>
      <c r="N176" s="97"/>
      <c r="O176" s="98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x14ac:dyDescent="0.25">
      <c r="A177" s="50"/>
      <c r="B177" s="50"/>
      <c r="C177" s="49"/>
      <c r="D177" s="49"/>
      <c r="E177" s="49"/>
      <c r="F177" s="49"/>
      <c r="G177" s="97"/>
      <c r="H177" s="97"/>
      <c r="I177" s="97"/>
      <c r="J177" s="49"/>
      <c r="K177" s="97"/>
      <c r="L177" s="97"/>
      <c r="N177" s="97"/>
      <c r="O177" s="98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x14ac:dyDescent="0.25">
      <c r="A178" s="50"/>
      <c r="B178" s="50"/>
      <c r="C178" s="49"/>
      <c r="D178" s="49"/>
      <c r="E178" s="49"/>
      <c r="F178" s="49"/>
      <c r="G178" s="97"/>
      <c r="H178" s="97"/>
      <c r="I178" s="97"/>
      <c r="J178" s="49"/>
      <c r="K178" s="97"/>
      <c r="L178" s="97"/>
      <c r="N178" s="97"/>
      <c r="O178" s="98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x14ac:dyDescent="0.25">
      <c r="A179" s="50"/>
      <c r="B179" s="50"/>
      <c r="C179" s="49"/>
      <c r="D179" s="49"/>
      <c r="E179" s="49"/>
      <c r="F179" s="49"/>
      <c r="G179" s="97"/>
      <c r="H179" s="97"/>
      <c r="I179" s="97"/>
      <c r="J179" s="49"/>
      <c r="K179" s="97"/>
      <c r="L179" s="97"/>
      <c r="N179" s="97"/>
      <c r="O179" s="98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x14ac:dyDescent="0.25">
      <c r="A180" s="50"/>
      <c r="B180" s="50"/>
      <c r="C180" s="49"/>
      <c r="D180" s="49"/>
      <c r="E180" s="49"/>
      <c r="F180" s="49"/>
      <c r="G180" s="97"/>
      <c r="H180" s="97"/>
      <c r="I180" s="97"/>
      <c r="J180" s="49"/>
      <c r="K180" s="97"/>
      <c r="L180" s="97"/>
      <c r="N180" s="97"/>
      <c r="O180" s="98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x14ac:dyDescent="0.25">
      <c r="A181" s="50"/>
      <c r="B181" s="50"/>
      <c r="C181" s="49"/>
      <c r="D181" s="49"/>
      <c r="E181" s="49"/>
      <c r="F181" s="49"/>
      <c r="G181" s="97"/>
      <c r="H181" s="97"/>
      <c r="I181" s="97"/>
      <c r="J181" s="49"/>
      <c r="K181" s="97"/>
      <c r="L181" s="97"/>
      <c r="N181" s="97"/>
      <c r="O181" s="98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x14ac:dyDescent="0.25">
      <c r="A182" s="50"/>
      <c r="B182" s="50"/>
      <c r="C182" s="49"/>
      <c r="D182" s="49"/>
      <c r="E182" s="49"/>
      <c r="F182" s="49"/>
      <c r="G182" s="97"/>
      <c r="H182" s="97"/>
      <c r="I182" s="97"/>
      <c r="J182" s="49"/>
      <c r="K182" s="97"/>
      <c r="L182" s="97"/>
      <c r="N182" s="97"/>
      <c r="O182" s="98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x14ac:dyDescent="0.25">
      <c r="A183" s="50"/>
      <c r="B183" s="50"/>
      <c r="C183" s="49"/>
      <c r="D183" s="49"/>
      <c r="E183" s="49"/>
      <c r="F183" s="49"/>
      <c r="G183" s="97"/>
      <c r="H183" s="97"/>
      <c r="I183" s="97"/>
      <c r="J183" s="49"/>
      <c r="K183" s="97"/>
      <c r="L183" s="97"/>
      <c r="N183" s="97"/>
      <c r="O183" s="98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x14ac:dyDescent="0.25">
      <c r="A184" s="50"/>
      <c r="B184" s="50"/>
      <c r="C184" s="49"/>
      <c r="D184" s="49"/>
      <c r="E184" s="49"/>
      <c r="F184" s="49"/>
      <c r="G184" s="97"/>
      <c r="H184" s="97"/>
      <c r="I184" s="97"/>
      <c r="J184" s="49"/>
      <c r="K184" s="97"/>
      <c r="L184" s="97"/>
      <c r="N184" s="97"/>
      <c r="O184" s="98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x14ac:dyDescent="0.25">
      <c r="A185" s="50"/>
      <c r="B185" s="50"/>
      <c r="C185" s="49"/>
      <c r="D185" s="49"/>
      <c r="E185" s="49"/>
      <c r="F185" s="49"/>
      <c r="G185" s="97"/>
      <c r="H185" s="97"/>
      <c r="I185" s="97"/>
      <c r="J185" s="49"/>
      <c r="K185" s="97"/>
      <c r="L185" s="97"/>
      <c r="N185" s="97"/>
      <c r="O185" s="98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x14ac:dyDescent="0.25">
      <c r="A186" s="50"/>
      <c r="B186" s="50"/>
      <c r="C186" s="49"/>
      <c r="D186" s="49"/>
      <c r="E186" s="49"/>
      <c r="F186" s="49"/>
      <c r="G186" s="97"/>
      <c r="H186" s="97"/>
      <c r="I186" s="97"/>
      <c r="J186" s="49"/>
      <c r="K186" s="97"/>
      <c r="L186" s="97"/>
      <c r="N186" s="97"/>
      <c r="O186" s="98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x14ac:dyDescent="0.25">
      <c r="A187" s="50"/>
      <c r="B187" s="50"/>
      <c r="C187" s="49"/>
      <c r="D187" s="49"/>
      <c r="E187" s="49"/>
      <c r="F187" s="49"/>
      <c r="G187" s="97"/>
      <c r="H187" s="97"/>
      <c r="I187" s="97"/>
      <c r="J187" s="49"/>
      <c r="K187" s="97"/>
      <c r="L187" s="97"/>
      <c r="N187" s="97"/>
      <c r="O187" s="98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x14ac:dyDescent="0.25">
      <c r="A188" s="50"/>
      <c r="B188" s="50"/>
      <c r="C188" s="49"/>
      <c r="D188" s="49"/>
      <c r="E188" s="49"/>
      <c r="F188" s="49"/>
      <c r="G188" s="97"/>
      <c r="H188" s="97"/>
      <c r="I188" s="97"/>
      <c r="J188" s="49"/>
      <c r="K188" s="97"/>
      <c r="L188" s="97"/>
      <c r="N188" s="97"/>
      <c r="O188" s="98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x14ac:dyDescent="0.25">
      <c r="A189" s="50"/>
      <c r="B189" s="50"/>
      <c r="C189" s="49"/>
      <c r="D189" s="49"/>
      <c r="E189" s="49"/>
      <c r="F189" s="49"/>
      <c r="G189" s="97"/>
      <c r="H189" s="97"/>
      <c r="I189" s="97"/>
      <c r="J189" s="49"/>
      <c r="K189" s="97"/>
      <c r="L189" s="97"/>
      <c r="N189" s="97"/>
      <c r="O189" s="98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x14ac:dyDescent="0.25">
      <c r="A190" s="50"/>
      <c r="B190" s="50"/>
      <c r="C190" s="49"/>
      <c r="D190" s="49"/>
      <c r="E190" s="49"/>
      <c r="F190" s="49"/>
      <c r="G190" s="97"/>
      <c r="H190" s="97"/>
      <c r="I190" s="97"/>
      <c r="J190" s="49"/>
      <c r="K190" s="97"/>
      <c r="L190" s="97"/>
      <c r="N190" s="97"/>
      <c r="O190" s="98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x14ac:dyDescent="0.25">
      <c r="A191" s="50"/>
      <c r="B191" s="50"/>
      <c r="C191" s="49"/>
      <c r="D191" s="49"/>
      <c r="E191" s="49"/>
      <c r="F191" s="49"/>
      <c r="G191" s="97"/>
      <c r="H191" s="97"/>
      <c r="I191" s="97"/>
      <c r="J191" s="49"/>
      <c r="K191" s="97"/>
      <c r="L191" s="97"/>
      <c r="N191" s="97"/>
      <c r="O191" s="98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x14ac:dyDescent="0.25">
      <c r="A192" s="50"/>
      <c r="B192" s="50"/>
      <c r="C192" s="49"/>
      <c r="D192" s="49"/>
      <c r="E192" s="49"/>
      <c r="F192" s="49"/>
      <c r="G192" s="97"/>
      <c r="H192" s="97"/>
      <c r="I192" s="97"/>
      <c r="J192" s="49"/>
      <c r="K192" s="97"/>
      <c r="L192" s="97"/>
      <c r="N192" s="97"/>
      <c r="O192" s="98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x14ac:dyDescent="0.25">
      <c r="A193" s="50"/>
      <c r="B193" s="50"/>
      <c r="C193" s="49"/>
      <c r="D193" s="49"/>
      <c r="E193" s="49"/>
      <c r="F193" s="49"/>
      <c r="G193" s="97"/>
      <c r="H193" s="97"/>
      <c r="I193" s="97"/>
      <c r="J193" s="49"/>
      <c r="K193" s="97"/>
      <c r="L193" s="97"/>
      <c r="N193" s="97"/>
      <c r="O193" s="98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x14ac:dyDescent="0.25">
      <c r="A194" s="50"/>
      <c r="B194" s="50"/>
      <c r="C194" s="49"/>
      <c r="D194" s="49"/>
      <c r="E194" s="49"/>
      <c r="F194" s="49"/>
      <c r="G194" s="97"/>
      <c r="H194" s="97"/>
      <c r="I194" s="97"/>
      <c r="J194" s="49"/>
      <c r="K194" s="97"/>
      <c r="L194" s="97"/>
      <c r="N194" s="97"/>
      <c r="O194" s="98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x14ac:dyDescent="0.25">
      <c r="A195" s="50"/>
      <c r="B195" s="50"/>
      <c r="C195" s="49"/>
      <c r="D195" s="49"/>
      <c r="E195" s="49"/>
      <c r="F195" s="49"/>
      <c r="G195" s="97"/>
      <c r="H195" s="97"/>
      <c r="I195" s="97"/>
      <c r="J195" s="49"/>
      <c r="K195" s="97"/>
      <c r="L195" s="97"/>
      <c r="N195" s="97"/>
      <c r="O195" s="98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x14ac:dyDescent="0.25">
      <c r="A196" s="50"/>
      <c r="B196" s="50"/>
      <c r="C196" s="49"/>
      <c r="D196" s="49"/>
      <c r="E196" s="49"/>
      <c r="F196" s="49"/>
      <c r="G196" s="97"/>
      <c r="H196" s="97"/>
      <c r="I196" s="97"/>
      <c r="J196" s="49"/>
      <c r="K196" s="97"/>
      <c r="L196" s="97"/>
      <c r="N196" s="97"/>
      <c r="O196" s="98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x14ac:dyDescent="0.25">
      <c r="A197" s="50"/>
      <c r="B197" s="50"/>
      <c r="C197" s="49"/>
      <c r="D197" s="49"/>
      <c r="E197" s="49"/>
      <c r="F197" s="49"/>
      <c r="G197" s="97"/>
      <c r="H197" s="97"/>
      <c r="I197" s="97"/>
      <c r="J197" s="49"/>
      <c r="K197" s="97"/>
      <c r="L197" s="97"/>
      <c r="N197" s="97"/>
      <c r="O197" s="98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x14ac:dyDescent="0.25">
      <c r="A198" s="50"/>
      <c r="B198" s="50"/>
      <c r="C198" s="49"/>
      <c r="D198" s="49"/>
      <c r="E198" s="49"/>
      <c r="F198" s="49"/>
      <c r="G198" s="97"/>
      <c r="H198" s="97"/>
      <c r="I198" s="97"/>
      <c r="J198" s="49"/>
      <c r="K198" s="97"/>
      <c r="L198" s="97"/>
      <c r="N198" s="97"/>
      <c r="O198" s="98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x14ac:dyDescent="0.25">
      <c r="A199" s="50"/>
      <c r="B199" s="50"/>
      <c r="C199" s="49"/>
      <c r="D199" s="49"/>
      <c r="E199" s="49"/>
      <c r="F199" s="49"/>
      <c r="G199" s="97"/>
      <c r="H199" s="97"/>
      <c r="I199" s="97"/>
      <c r="J199" s="49"/>
      <c r="K199" s="97"/>
      <c r="L199" s="97"/>
      <c r="N199" s="97"/>
      <c r="O199" s="98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x14ac:dyDescent="0.25">
      <c r="A200" s="50"/>
      <c r="B200" s="50"/>
      <c r="C200" s="49"/>
      <c r="D200" s="49"/>
      <c r="E200" s="49"/>
      <c r="F200" s="49"/>
      <c r="G200" s="97"/>
      <c r="H200" s="97"/>
      <c r="I200" s="97"/>
      <c r="J200" s="49"/>
      <c r="K200" s="97"/>
      <c r="L200" s="97"/>
      <c r="N200" s="97"/>
      <c r="O200" s="98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x14ac:dyDescent="0.25">
      <c r="A201" s="50"/>
      <c r="B201" s="50"/>
      <c r="C201" s="49"/>
      <c r="D201" s="49"/>
      <c r="E201" s="49"/>
      <c r="F201" s="49"/>
      <c r="G201" s="97"/>
      <c r="H201" s="97"/>
      <c r="I201" s="97"/>
      <c r="J201" s="49"/>
      <c r="K201" s="97"/>
      <c r="L201" s="97"/>
      <c r="N201" s="97"/>
      <c r="O201" s="98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x14ac:dyDescent="0.25">
      <c r="A202" s="50"/>
      <c r="B202" s="50"/>
      <c r="C202" s="49"/>
      <c r="D202" s="49"/>
      <c r="E202" s="49"/>
      <c r="F202" s="49"/>
      <c r="G202" s="97"/>
      <c r="H202" s="97"/>
      <c r="I202" s="97"/>
      <c r="J202" s="49"/>
      <c r="K202" s="97"/>
      <c r="L202" s="97"/>
      <c r="N202" s="97"/>
      <c r="O202" s="98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x14ac:dyDescent="0.25">
      <c r="A203" s="50"/>
      <c r="B203" s="50"/>
      <c r="C203" s="49"/>
      <c r="D203" s="49"/>
      <c r="E203" s="49"/>
      <c r="F203" s="49"/>
      <c r="G203" s="97"/>
      <c r="H203" s="97"/>
      <c r="I203" s="97"/>
      <c r="J203" s="49"/>
      <c r="K203" s="97"/>
      <c r="L203" s="97"/>
      <c r="N203" s="97"/>
      <c r="O203" s="98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x14ac:dyDescent="0.25">
      <c r="A204" s="50"/>
      <c r="B204" s="50"/>
      <c r="C204" s="49"/>
      <c r="D204" s="49"/>
      <c r="E204" s="49"/>
      <c r="F204" s="49"/>
      <c r="G204" s="97"/>
      <c r="H204" s="97"/>
      <c r="I204" s="97"/>
      <c r="J204" s="49"/>
      <c r="K204" s="97"/>
      <c r="L204" s="97"/>
      <c r="N204" s="97"/>
      <c r="O204" s="98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x14ac:dyDescent="0.25">
      <c r="A205" s="50"/>
      <c r="B205" s="50"/>
      <c r="C205" s="49"/>
      <c r="D205" s="49"/>
      <c r="E205" s="49"/>
      <c r="F205" s="49"/>
      <c r="G205" s="97"/>
      <c r="H205" s="97"/>
      <c r="I205" s="97"/>
      <c r="J205" s="49"/>
      <c r="K205" s="97"/>
      <c r="L205" s="97"/>
      <c r="N205" s="97"/>
      <c r="O205" s="98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x14ac:dyDescent="0.25">
      <c r="A206" s="50"/>
      <c r="B206" s="50"/>
      <c r="C206" s="49"/>
      <c r="D206" s="49"/>
      <c r="E206" s="49"/>
      <c r="F206" s="49"/>
      <c r="G206" s="97"/>
      <c r="H206" s="97"/>
      <c r="I206" s="97"/>
      <c r="J206" s="49"/>
      <c r="K206" s="97"/>
      <c r="L206" s="97"/>
      <c r="N206" s="97"/>
      <c r="O206" s="98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x14ac:dyDescent="0.25">
      <c r="A207" s="50"/>
      <c r="B207" s="50"/>
      <c r="C207" s="49"/>
      <c r="D207" s="49"/>
      <c r="E207" s="49"/>
      <c r="F207" s="49"/>
      <c r="G207" s="97"/>
      <c r="H207" s="97"/>
      <c r="I207" s="97"/>
      <c r="J207" s="49"/>
      <c r="K207" s="97"/>
      <c r="L207" s="97"/>
      <c r="N207" s="97"/>
      <c r="O207" s="98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x14ac:dyDescent="0.25">
      <c r="A208" s="50"/>
      <c r="B208" s="50"/>
      <c r="C208" s="49"/>
      <c r="D208" s="49"/>
      <c r="E208" s="49"/>
      <c r="F208" s="49"/>
      <c r="G208" s="97"/>
      <c r="H208" s="97"/>
      <c r="I208" s="97"/>
      <c r="J208" s="49"/>
      <c r="K208" s="97"/>
      <c r="L208" s="97"/>
      <c r="N208" s="97"/>
      <c r="O208" s="98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x14ac:dyDescent="0.25">
      <c r="A209" s="50"/>
      <c r="B209" s="50"/>
      <c r="C209" s="49"/>
      <c r="D209" s="49"/>
      <c r="E209" s="49"/>
      <c r="F209" s="49"/>
      <c r="G209" s="97"/>
      <c r="H209" s="97"/>
      <c r="I209" s="97"/>
      <c r="J209" s="49"/>
      <c r="K209" s="97"/>
      <c r="L209" s="97"/>
      <c r="N209" s="97"/>
      <c r="O209" s="98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x14ac:dyDescent="0.25">
      <c r="A210" s="50"/>
      <c r="B210" s="50"/>
      <c r="C210" s="49"/>
      <c r="D210" s="49"/>
      <c r="E210" s="49"/>
      <c r="F210" s="49"/>
      <c r="G210" s="97"/>
      <c r="H210" s="97"/>
      <c r="I210" s="97"/>
      <c r="J210" s="49"/>
      <c r="K210" s="97"/>
      <c r="L210" s="97"/>
      <c r="N210" s="97"/>
      <c r="O210" s="98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x14ac:dyDescent="0.25">
      <c r="A211" s="50"/>
      <c r="B211" s="50"/>
      <c r="C211" s="49"/>
      <c r="D211" s="49"/>
      <c r="E211" s="49"/>
      <c r="F211" s="49"/>
      <c r="G211" s="97"/>
      <c r="H211" s="97"/>
      <c r="I211" s="97"/>
      <c r="J211" s="49"/>
      <c r="K211" s="97"/>
      <c r="L211" s="97"/>
      <c r="N211" s="97"/>
      <c r="O211" s="98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x14ac:dyDescent="0.25">
      <c r="A212" s="50"/>
      <c r="B212" s="50"/>
      <c r="C212" s="49"/>
      <c r="D212" s="49"/>
      <c r="E212" s="49"/>
      <c r="F212" s="49"/>
      <c r="G212" s="97"/>
      <c r="H212" s="97"/>
      <c r="I212" s="97"/>
      <c r="J212" s="49"/>
      <c r="K212" s="97"/>
      <c r="L212" s="97"/>
      <c r="N212" s="97"/>
      <c r="O212" s="98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x14ac:dyDescent="0.25">
      <c r="A213" s="50"/>
      <c r="B213" s="50"/>
      <c r="C213" s="49"/>
      <c r="D213" s="49"/>
      <c r="E213" s="49"/>
      <c r="F213" s="49"/>
      <c r="G213" s="97"/>
      <c r="H213" s="97"/>
      <c r="I213" s="97"/>
      <c r="J213" s="49"/>
      <c r="K213" s="97"/>
      <c r="L213" s="97"/>
      <c r="N213" s="97"/>
      <c r="O213" s="98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x14ac:dyDescent="0.25">
      <c r="A214" s="50"/>
      <c r="B214" s="50"/>
      <c r="C214" s="49"/>
      <c r="D214" s="49"/>
      <c r="E214" s="49"/>
      <c r="F214" s="49"/>
      <c r="G214" s="97"/>
      <c r="H214" s="97"/>
      <c r="I214" s="97"/>
      <c r="J214" s="49"/>
      <c r="K214" s="97"/>
      <c r="L214" s="97"/>
      <c r="N214" s="97"/>
      <c r="O214" s="98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x14ac:dyDescent="0.25">
      <c r="A215" s="50"/>
      <c r="B215" s="50"/>
      <c r="C215" s="49"/>
      <c r="D215" s="49"/>
      <c r="E215" s="49"/>
      <c r="F215" s="49"/>
      <c r="G215" s="97"/>
      <c r="H215" s="97"/>
      <c r="I215" s="97"/>
      <c r="J215" s="49"/>
      <c r="K215" s="97"/>
      <c r="L215" s="97"/>
      <c r="N215" s="97"/>
      <c r="O215" s="98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x14ac:dyDescent="0.25">
      <c r="A216" s="50"/>
      <c r="B216" s="50"/>
      <c r="C216" s="49"/>
      <c r="D216" s="49"/>
      <c r="E216" s="49"/>
      <c r="F216" s="49"/>
      <c r="G216" s="97"/>
      <c r="H216" s="97"/>
      <c r="I216" s="97"/>
      <c r="J216" s="49"/>
      <c r="K216" s="97"/>
      <c r="L216" s="97"/>
      <c r="N216" s="97"/>
      <c r="O216" s="98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x14ac:dyDescent="0.25">
      <c r="A217" s="50"/>
      <c r="B217" s="50"/>
      <c r="C217" s="49"/>
      <c r="D217" s="49"/>
      <c r="E217" s="49"/>
      <c r="F217" s="49"/>
      <c r="G217" s="97"/>
      <c r="H217" s="97"/>
      <c r="I217" s="97"/>
      <c r="J217" s="49"/>
      <c r="K217" s="97"/>
      <c r="L217" s="97"/>
      <c r="N217" s="97"/>
      <c r="O217" s="98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x14ac:dyDescent="0.25">
      <c r="A218" s="50"/>
      <c r="B218" s="50"/>
      <c r="C218" s="49"/>
      <c r="D218" s="49"/>
      <c r="E218" s="49"/>
      <c r="F218" s="49"/>
      <c r="G218" s="97"/>
      <c r="H218" s="97"/>
      <c r="I218" s="97"/>
      <c r="J218" s="49"/>
      <c r="K218" s="97"/>
      <c r="L218" s="97"/>
      <c r="N218" s="97"/>
      <c r="O218" s="98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x14ac:dyDescent="0.25">
      <c r="A219" s="50"/>
      <c r="B219" s="50"/>
      <c r="C219" s="49"/>
      <c r="D219" s="49"/>
      <c r="E219" s="49"/>
      <c r="F219" s="49"/>
      <c r="G219" s="97"/>
      <c r="H219" s="97"/>
      <c r="I219" s="97"/>
      <c r="J219" s="49"/>
      <c r="K219" s="97"/>
      <c r="L219" s="97"/>
      <c r="N219" s="97"/>
      <c r="O219" s="98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x14ac:dyDescent="0.25">
      <c r="A220" s="50"/>
      <c r="B220" s="50"/>
      <c r="C220" s="49"/>
      <c r="D220" s="49"/>
      <c r="E220" s="49"/>
      <c r="F220" s="49"/>
      <c r="G220" s="97"/>
      <c r="H220" s="97"/>
      <c r="I220" s="97"/>
      <c r="J220" s="49"/>
      <c r="K220" s="97"/>
      <c r="L220" s="97"/>
      <c r="N220" s="97"/>
      <c r="O220" s="98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x14ac:dyDescent="0.25">
      <c r="A221" s="50"/>
      <c r="B221" s="50"/>
      <c r="C221" s="49"/>
      <c r="D221" s="49"/>
      <c r="E221" s="49"/>
      <c r="F221" s="49"/>
      <c r="G221" s="97"/>
      <c r="H221" s="97"/>
      <c r="I221" s="97"/>
      <c r="J221" s="49"/>
      <c r="K221" s="97"/>
      <c r="L221" s="97"/>
      <c r="N221" s="97"/>
      <c r="O221" s="98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x14ac:dyDescent="0.25">
      <c r="A222" s="50"/>
      <c r="B222" s="50"/>
      <c r="C222" s="49"/>
      <c r="D222" s="49"/>
      <c r="E222" s="49"/>
      <c r="F222" s="49"/>
      <c r="G222" s="97"/>
      <c r="H222" s="97"/>
      <c r="I222" s="97"/>
      <c r="J222" s="49"/>
      <c r="K222" s="97"/>
      <c r="L222" s="97"/>
      <c r="N222" s="97"/>
      <c r="O222" s="98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x14ac:dyDescent="0.25">
      <c r="A223" s="50"/>
      <c r="B223" s="50"/>
      <c r="C223" s="49"/>
      <c r="D223" s="49"/>
      <c r="E223" s="49"/>
      <c r="F223" s="49"/>
      <c r="G223" s="97"/>
      <c r="H223" s="97"/>
      <c r="I223" s="97"/>
      <c r="J223" s="49"/>
      <c r="K223" s="97"/>
      <c r="L223" s="97"/>
      <c r="N223" s="97"/>
      <c r="O223" s="98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x14ac:dyDescent="0.25">
      <c r="A224" s="50"/>
      <c r="B224" s="50"/>
      <c r="C224" s="49"/>
      <c r="D224" s="49"/>
      <c r="E224" s="49"/>
      <c r="F224" s="49"/>
      <c r="G224" s="97"/>
      <c r="H224" s="97"/>
      <c r="I224" s="97"/>
      <c r="J224" s="49"/>
      <c r="K224" s="97"/>
      <c r="L224" s="97"/>
      <c r="N224" s="97"/>
      <c r="O224" s="98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x14ac:dyDescent="0.25">
      <c r="A225" s="50"/>
      <c r="B225" s="50"/>
      <c r="C225" s="49"/>
      <c r="D225" s="49"/>
      <c r="E225" s="49"/>
      <c r="F225" s="49"/>
      <c r="G225" s="97"/>
      <c r="H225" s="97"/>
      <c r="I225" s="97"/>
      <c r="J225" s="49"/>
      <c r="K225" s="97"/>
      <c r="L225" s="97"/>
      <c r="N225" s="97"/>
      <c r="O225" s="98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x14ac:dyDescent="0.25">
      <c r="A226" s="50"/>
      <c r="B226" s="50"/>
      <c r="C226" s="49"/>
      <c r="D226" s="49"/>
      <c r="E226" s="49"/>
      <c r="F226" s="49"/>
      <c r="G226" s="97"/>
      <c r="H226" s="97"/>
      <c r="I226" s="97"/>
      <c r="J226" s="49"/>
      <c r="K226" s="97"/>
      <c r="L226" s="97"/>
      <c r="N226" s="97"/>
      <c r="O226" s="98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x14ac:dyDescent="0.25">
      <c r="A227" s="50"/>
      <c r="B227" s="50"/>
      <c r="C227" s="49"/>
      <c r="D227" s="49"/>
      <c r="E227" s="49"/>
      <c r="F227" s="49"/>
      <c r="G227" s="97"/>
      <c r="H227" s="97"/>
      <c r="I227" s="97"/>
      <c r="J227" s="49"/>
      <c r="K227" s="97"/>
      <c r="L227" s="97"/>
      <c r="N227" s="97"/>
      <c r="O227" s="98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x14ac:dyDescent="0.25">
      <c r="A228" s="50"/>
      <c r="B228" s="50"/>
      <c r="C228" s="49"/>
      <c r="D228" s="49"/>
      <c r="E228" s="49"/>
      <c r="F228" s="49"/>
      <c r="G228" s="97"/>
      <c r="H228" s="97"/>
      <c r="I228" s="97"/>
      <c r="J228" s="49"/>
      <c r="K228" s="97"/>
      <c r="L228" s="97"/>
      <c r="N228" s="97"/>
      <c r="O228" s="98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x14ac:dyDescent="0.25">
      <c r="A229" s="50"/>
      <c r="B229" s="50"/>
      <c r="C229" s="49"/>
      <c r="D229" s="49"/>
      <c r="E229" s="49"/>
      <c r="F229" s="49"/>
      <c r="G229" s="97"/>
      <c r="H229" s="97"/>
      <c r="I229" s="97"/>
      <c r="J229" s="49"/>
      <c r="K229" s="97"/>
      <c r="L229" s="97"/>
      <c r="N229" s="97"/>
      <c r="O229" s="98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x14ac:dyDescent="0.25">
      <c r="A230" s="50"/>
      <c r="B230" s="50"/>
      <c r="C230" s="49"/>
      <c r="D230" s="49"/>
      <c r="E230" s="49"/>
      <c r="F230" s="49"/>
      <c r="G230" s="97"/>
      <c r="H230" s="97"/>
      <c r="I230" s="97"/>
      <c r="J230" s="49"/>
      <c r="K230" s="97"/>
      <c r="L230" s="97"/>
      <c r="N230" s="97"/>
      <c r="O230" s="98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x14ac:dyDescent="0.25">
      <c r="A231" s="50"/>
      <c r="B231" s="50"/>
      <c r="C231" s="49"/>
      <c r="D231" s="49"/>
      <c r="E231" s="49"/>
      <c r="F231" s="49"/>
      <c r="G231" s="97"/>
      <c r="H231" s="97"/>
      <c r="I231" s="97"/>
      <c r="J231" s="49"/>
      <c r="K231" s="97"/>
      <c r="L231" s="97"/>
      <c r="N231" s="97"/>
      <c r="O231" s="98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x14ac:dyDescent="0.25">
      <c r="A232" s="50"/>
      <c r="B232" s="50"/>
      <c r="C232" s="49"/>
      <c r="D232" s="49"/>
      <c r="E232" s="49"/>
      <c r="F232" s="49"/>
      <c r="G232" s="97"/>
      <c r="H232" s="97"/>
      <c r="I232" s="97"/>
      <c r="J232" s="49"/>
      <c r="K232" s="97"/>
      <c r="L232" s="97"/>
      <c r="N232" s="97"/>
      <c r="O232" s="98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x14ac:dyDescent="0.25">
      <c r="A233" s="50"/>
      <c r="B233" s="50"/>
      <c r="C233" s="49"/>
      <c r="D233" s="49"/>
      <c r="E233" s="49"/>
      <c r="F233" s="49"/>
      <c r="G233" s="97"/>
      <c r="H233" s="97"/>
      <c r="I233" s="97"/>
      <c r="J233" s="49"/>
      <c r="K233" s="97"/>
      <c r="L233" s="97"/>
      <c r="N233" s="97"/>
      <c r="O233" s="98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x14ac:dyDescent="0.25">
      <c r="A234" s="50"/>
      <c r="B234" s="50"/>
      <c r="C234" s="49"/>
      <c r="D234" s="49"/>
      <c r="E234" s="49"/>
      <c r="F234" s="49"/>
      <c r="G234" s="97"/>
      <c r="H234" s="97"/>
      <c r="I234" s="97"/>
      <c r="J234" s="49"/>
      <c r="K234" s="97"/>
      <c r="L234" s="97"/>
      <c r="N234" s="97"/>
      <c r="O234" s="98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x14ac:dyDescent="0.25">
      <c r="A235" s="50"/>
      <c r="B235" s="50"/>
      <c r="C235" s="49"/>
      <c r="D235" s="49"/>
      <c r="E235" s="49"/>
      <c r="F235" s="49"/>
      <c r="G235" s="97"/>
      <c r="H235" s="97"/>
      <c r="I235" s="97"/>
      <c r="J235" s="49"/>
      <c r="K235" s="97"/>
      <c r="L235" s="97"/>
      <c r="N235" s="97"/>
      <c r="O235" s="98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x14ac:dyDescent="0.25">
      <c r="A236" s="50"/>
      <c r="B236" s="50"/>
      <c r="C236" s="49"/>
      <c r="D236" s="49"/>
      <c r="E236" s="49"/>
      <c r="F236" s="49"/>
      <c r="G236" s="97"/>
      <c r="H236" s="97"/>
      <c r="I236" s="97"/>
      <c r="J236" s="49"/>
      <c r="K236" s="97"/>
      <c r="L236" s="97"/>
      <c r="N236" s="97"/>
      <c r="O236" s="98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x14ac:dyDescent="0.25">
      <c r="A237" s="50"/>
      <c r="B237" s="50"/>
      <c r="C237" s="49"/>
      <c r="D237" s="49"/>
      <c r="E237" s="49"/>
      <c r="F237" s="49"/>
      <c r="G237" s="97"/>
      <c r="H237" s="97"/>
      <c r="I237" s="97"/>
      <c r="J237" s="49"/>
      <c r="K237" s="97"/>
      <c r="L237" s="97"/>
      <c r="N237" s="97"/>
      <c r="O237" s="98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x14ac:dyDescent="0.25">
      <c r="A238" s="50"/>
      <c r="B238" s="50"/>
      <c r="C238" s="49"/>
      <c r="D238" s="49"/>
      <c r="E238" s="49"/>
      <c r="F238" s="49"/>
      <c r="G238" s="97"/>
      <c r="H238" s="97"/>
      <c r="I238" s="97"/>
      <c r="J238" s="49"/>
      <c r="K238" s="97"/>
      <c r="L238" s="97"/>
      <c r="N238" s="97"/>
      <c r="O238" s="98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x14ac:dyDescent="0.25">
      <c r="A239" s="50"/>
      <c r="B239" s="50"/>
      <c r="C239" s="49"/>
      <c r="D239" s="49"/>
      <c r="E239" s="49"/>
      <c r="F239" s="49"/>
      <c r="G239" s="97"/>
      <c r="H239" s="97"/>
      <c r="I239" s="97"/>
      <c r="J239" s="49"/>
      <c r="K239" s="97"/>
      <c r="L239" s="97"/>
      <c r="N239" s="97"/>
      <c r="O239" s="98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x14ac:dyDescent="0.25">
      <c r="A240" s="50"/>
      <c r="B240" s="50"/>
      <c r="C240" s="49"/>
      <c r="D240" s="49"/>
      <c r="E240" s="49"/>
      <c r="F240" s="49"/>
      <c r="G240" s="97"/>
      <c r="H240" s="97"/>
      <c r="I240" s="97"/>
      <c r="J240" s="49"/>
      <c r="K240" s="97"/>
      <c r="L240" s="97"/>
      <c r="N240" s="97"/>
      <c r="O240" s="98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x14ac:dyDescent="0.25">
      <c r="A241" s="50"/>
      <c r="B241" s="50"/>
      <c r="C241" s="49"/>
      <c r="D241" s="49"/>
      <c r="E241" s="49"/>
      <c r="F241" s="49"/>
      <c r="G241" s="97"/>
      <c r="H241" s="97"/>
      <c r="I241" s="97"/>
      <c r="J241" s="49"/>
      <c r="K241" s="97"/>
      <c r="L241" s="97"/>
      <c r="N241" s="97"/>
      <c r="O241" s="98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x14ac:dyDescent="0.25">
      <c r="A242" s="50"/>
      <c r="B242" s="50"/>
      <c r="C242" s="49"/>
      <c r="D242" s="49"/>
      <c r="E242" s="49"/>
      <c r="F242" s="49"/>
      <c r="G242" s="97"/>
      <c r="H242" s="97"/>
      <c r="I242" s="97"/>
      <c r="J242" s="49"/>
      <c r="K242" s="97"/>
      <c r="L242" s="97"/>
      <c r="N242" s="97"/>
      <c r="O242" s="98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x14ac:dyDescent="0.25">
      <c r="A243" s="50"/>
      <c r="B243" s="50"/>
      <c r="C243" s="49"/>
      <c r="D243" s="49"/>
      <c r="E243" s="49"/>
      <c r="F243" s="49"/>
      <c r="G243" s="97"/>
      <c r="H243" s="97"/>
      <c r="I243" s="97"/>
      <c r="J243" s="49"/>
      <c r="K243" s="97"/>
      <c r="L243" s="97"/>
      <c r="N243" s="97"/>
      <c r="O243" s="98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x14ac:dyDescent="0.25">
      <c r="A244" s="50"/>
      <c r="B244" s="50"/>
      <c r="C244" s="49"/>
      <c r="D244" s="49"/>
      <c r="E244" s="49"/>
      <c r="F244" s="49"/>
      <c r="G244" s="97"/>
      <c r="H244" s="97"/>
      <c r="I244" s="97"/>
      <c r="J244" s="49"/>
      <c r="K244" s="97"/>
      <c r="L244" s="97"/>
      <c r="N244" s="97"/>
      <c r="O244" s="98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x14ac:dyDescent="0.25">
      <c r="A245" s="50"/>
      <c r="B245" s="50"/>
      <c r="C245" s="49"/>
      <c r="D245" s="49"/>
      <c r="E245" s="49"/>
      <c r="F245" s="49"/>
      <c r="G245" s="97"/>
      <c r="H245" s="97"/>
      <c r="I245" s="97"/>
      <c r="J245" s="49"/>
      <c r="K245" s="97"/>
      <c r="L245" s="97"/>
      <c r="N245" s="97"/>
      <c r="O245" s="98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x14ac:dyDescent="0.25">
      <c r="A246" s="50"/>
      <c r="B246" s="50"/>
      <c r="C246" s="49"/>
      <c r="D246" s="49"/>
      <c r="E246" s="49"/>
      <c r="F246" s="49"/>
      <c r="G246" s="97"/>
      <c r="H246" s="97"/>
      <c r="I246" s="97"/>
      <c r="J246" s="49"/>
      <c r="K246" s="97"/>
      <c r="L246" s="97"/>
      <c r="N246" s="97"/>
      <c r="O246" s="98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x14ac:dyDescent="0.25">
      <c r="A247" s="50"/>
      <c r="B247" s="50"/>
      <c r="C247" s="49"/>
      <c r="D247" s="49"/>
      <c r="E247" s="49"/>
      <c r="F247" s="49"/>
      <c r="G247" s="97"/>
      <c r="H247" s="97"/>
      <c r="I247" s="97"/>
      <c r="J247" s="49"/>
      <c r="K247" s="97"/>
      <c r="L247" s="97"/>
      <c r="N247" s="97"/>
      <c r="O247" s="98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x14ac:dyDescent="0.25">
      <c r="A248" s="50"/>
      <c r="B248" s="50"/>
      <c r="C248" s="49"/>
      <c r="D248" s="49"/>
      <c r="E248" s="49"/>
      <c r="F248" s="49"/>
      <c r="G248" s="97"/>
      <c r="H248" s="97"/>
      <c r="I248" s="97"/>
      <c r="J248" s="49"/>
      <c r="K248" s="97"/>
      <c r="L248" s="97"/>
      <c r="N248" s="97"/>
      <c r="O248" s="98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x14ac:dyDescent="0.25">
      <c r="A249" s="50"/>
      <c r="B249" s="50"/>
      <c r="C249" s="49"/>
      <c r="D249" s="49"/>
      <c r="E249" s="49"/>
      <c r="F249" s="49"/>
      <c r="G249" s="97"/>
      <c r="H249" s="97"/>
      <c r="I249" s="97"/>
      <c r="J249" s="49"/>
      <c r="K249" s="97"/>
      <c r="L249" s="97"/>
      <c r="N249" s="97"/>
      <c r="O249" s="98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x14ac:dyDescent="0.25">
      <c r="A250" s="50"/>
      <c r="B250" s="50"/>
      <c r="C250" s="49"/>
      <c r="D250" s="49"/>
      <c r="E250" s="49"/>
      <c r="F250" s="49"/>
      <c r="G250" s="97"/>
      <c r="H250" s="97"/>
      <c r="I250" s="97"/>
      <c r="J250" s="49"/>
      <c r="K250" s="97"/>
      <c r="L250" s="97"/>
      <c r="N250" s="97"/>
      <c r="O250" s="98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x14ac:dyDescent="0.25">
      <c r="A251" s="50"/>
      <c r="B251" s="50"/>
      <c r="C251" s="49"/>
      <c r="D251" s="49"/>
      <c r="E251" s="49"/>
      <c r="F251" s="49"/>
      <c r="G251" s="97"/>
      <c r="H251" s="97"/>
      <c r="I251" s="97"/>
      <c r="J251" s="49"/>
      <c r="K251" s="97"/>
      <c r="L251" s="97"/>
      <c r="N251" s="97"/>
      <c r="O251" s="98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x14ac:dyDescent="0.25">
      <c r="A252" s="50"/>
      <c r="B252" s="50"/>
      <c r="C252" s="49"/>
      <c r="D252" s="49"/>
      <c r="E252" s="49"/>
      <c r="F252" s="49"/>
      <c r="G252" s="97"/>
      <c r="H252" s="97"/>
      <c r="I252" s="97"/>
      <c r="J252" s="49"/>
      <c r="K252" s="97"/>
      <c r="L252" s="97"/>
      <c r="N252" s="97"/>
      <c r="O252" s="98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x14ac:dyDescent="0.25">
      <c r="A253" s="50"/>
      <c r="B253" s="50"/>
      <c r="C253" s="49"/>
      <c r="D253" s="49"/>
      <c r="E253" s="49"/>
      <c r="F253" s="49"/>
      <c r="G253" s="97"/>
      <c r="H253" s="97"/>
      <c r="I253" s="97"/>
      <c r="J253" s="49"/>
      <c r="K253" s="97"/>
      <c r="L253" s="97"/>
      <c r="N253" s="97"/>
      <c r="O253" s="98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x14ac:dyDescent="0.25">
      <c r="A254" s="50"/>
      <c r="B254" s="50"/>
      <c r="C254" s="49"/>
      <c r="D254" s="49"/>
      <c r="E254" s="49"/>
      <c r="F254" s="49"/>
      <c r="G254" s="97"/>
      <c r="H254" s="97"/>
      <c r="I254" s="97"/>
      <c r="J254" s="49"/>
      <c r="K254" s="97"/>
      <c r="L254" s="97"/>
      <c r="N254" s="97"/>
      <c r="O254" s="98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x14ac:dyDescent="0.25">
      <c r="A255" s="50"/>
      <c r="B255" s="50"/>
      <c r="C255" s="49"/>
      <c r="D255" s="49"/>
      <c r="E255" s="49"/>
      <c r="F255" s="49"/>
      <c r="G255" s="97"/>
      <c r="H255" s="97"/>
      <c r="I255" s="97"/>
      <c r="J255" s="49"/>
      <c r="K255" s="97"/>
      <c r="L255" s="97"/>
      <c r="N255" s="97"/>
      <c r="O255" s="98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x14ac:dyDescent="0.25">
      <c r="A256" s="50"/>
      <c r="B256" s="50"/>
      <c r="C256" s="49"/>
      <c r="D256" s="49"/>
      <c r="E256" s="49"/>
      <c r="F256" s="49"/>
      <c r="G256" s="97"/>
      <c r="H256" s="97"/>
      <c r="I256" s="97"/>
      <c r="J256" s="49"/>
      <c r="K256" s="97"/>
      <c r="L256" s="97"/>
      <c r="N256" s="97"/>
      <c r="O256" s="98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x14ac:dyDescent="0.25">
      <c r="A257" s="50"/>
      <c r="B257" s="50"/>
      <c r="C257" s="49"/>
      <c r="D257" s="49"/>
      <c r="E257" s="49"/>
      <c r="F257" s="49"/>
      <c r="G257" s="97"/>
      <c r="H257" s="97"/>
      <c r="I257" s="97"/>
      <c r="J257" s="49"/>
      <c r="K257" s="97"/>
      <c r="L257" s="97"/>
      <c r="N257" s="97"/>
      <c r="O257" s="98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x14ac:dyDescent="0.25">
      <c r="A258" s="50"/>
      <c r="B258" s="50"/>
      <c r="C258" s="49"/>
      <c r="D258" s="49"/>
      <c r="E258" s="49"/>
      <c r="F258" s="49"/>
      <c r="G258" s="97"/>
      <c r="H258" s="97"/>
      <c r="I258" s="97"/>
      <c r="J258" s="49"/>
      <c r="K258" s="97"/>
      <c r="L258" s="97"/>
      <c r="N258" s="97"/>
      <c r="O258" s="98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x14ac:dyDescent="0.25">
      <c r="A259" s="50"/>
      <c r="B259" s="50"/>
      <c r="C259" s="49"/>
      <c r="D259" s="49"/>
      <c r="E259" s="49"/>
      <c r="F259" s="49"/>
      <c r="G259" s="97"/>
      <c r="H259" s="97"/>
      <c r="I259" s="97"/>
      <c r="J259" s="49"/>
      <c r="K259" s="97"/>
      <c r="L259" s="97"/>
      <c r="N259" s="97"/>
      <c r="O259" s="98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x14ac:dyDescent="0.25">
      <c r="A260" s="50"/>
      <c r="B260" s="50"/>
      <c r="C260" s="49"/>
      <c r="D260" s="49"/>
      <c r="E260" s="49"/>
      <c r="F260" s="49"/>
      <c r="G260" s="97"/>
      <c r="H260" s="97"/>
      <c r="I260" s="97"/>
      <c r="J260" s="49"/>
      <c r="K260" s="97"/>
      <c r="L260" s="97"/>
      <c r="N260" s="97"/>
      <c r="O260" s="98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x14ac:dyDescent="0.25">
      <c r="A261" s="50"/>
      <c r="B261" s="50"/>
      <c r="C261" s="49"/>
      <c r="D261" s="49"/>
      <c r="E261" s="49"/>
      <c r="F261" s="49"/>
      <c r="G261" s="97"/>
      <c r="H261" s="97"/>
      <c r="I261" s="97"/>
      <c r="J261" s="49"/>
      <c r="K261" s="97"/>
      <c r="L261" s="97"/>
      <c r="N261" s="97"/>
      <c r="O261" s="98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x14ac:dyDescent="0.25">
      <c r="A262" s="50"/>
      <c r="B262" s="50"/>
      <c r="C262" s="49"/>
      <c r="D262" s="49"/>
      <c r="E262" s="49"/>
      <c r="F262" s="49"/>
      <c r="G262" s="97"/>
      <c r="H262" s="97"/>
      <c r="I262" s="97"/>
      <c r="J262" s="49"/>
      <c r="K262" s="97"/>
      <c r="L262" s="97"/>
      <c r="N262" s="97"/>
      <c r="O262" s="98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x14ac:dyDescent="0.25">
      <c r="A263" s="50"/>
      <c r="B263" s="50"/>
      <c r="C263" s="49"/>
      <c r="D263" s="49"/>
      <c r="E263" s="49"/>
      <c r="F263" s="49"/>
      <c r="G263" s="97"/>
      <c r="H263" s="97"/>
      <c r="I263" s="97"/>
      <c r="J263" s="49"/>
      <c r="K263" s="97"/>
      <c r="L263" s="97"/>
      <c r="N263" s="97"/>
      <c r="O263" s="98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x14ac:dyDescent="0.25">
      <c r="A264" s="50"/>
      <c r="B264" s="50"/>
      <c r="C264" s="49"/>
      <c r="D264" s="49"/>
      <c r="E264" s="49"/>
      <c r="F264" s="49"/>
      <c r="G264" s="97"/>
      <c r="H264" s="97"/>
      <c r="I264" s="97"/>
      <c r="J264" s="49"/>
      <c r="K264" s="97"/>
      <c r="L264" s="97"/>
      <c r="N264" s="97"/>
      <c r="O264" s="98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x14ac:dyDescent="0.25">
      <c r="A265" s="50"/>
      <c r="B265" s="50"/>
      <c r="C265" s="49"/>
      <c r="D265" s="49"/>
      <c r="E265" s="49"/>
      <c r="F265" s="49"/>
      <c r="G265" s="97"/>
      <c r="H265" s="97"/>
      <c r="I265" s="97"/>
      <c r="J265" s="49"/>
      <c r="K265" s="97"/>
      <c r="L265" s="97"/>
      <c r="N265" s="97"/>
      <c r="O265" s="98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x14ac:dyDescent="0.25">
      <c r="A266" s="50"/>
      <c r="B266" s="50"/>
      <c r="C266" s="49"/>
      <c r="D266" s="49"/>
      <c r="E266" s="49"/>
      <c r="F266" s="49"/>
      <c r="G266" s="97"/>
      <c r="H266" s="97"/>
      <c r="I266" s="97"/>
      <c r="J266" s="49"/>
      <c r="K266" s="97"/>
      <c r="L266" s="97"/>
      <c r="N266" s="97"/>
      <c r="O266" s="98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x14ac:dyDescent="0.25">
      <c r="A267" s="50"/>
      <c r="B267" s="50"/>
      <c r="C267" s="49"/>
      <c r="D267" s="49"/>
      <c r="E267" s="49"/>
      <c r="F267" s="49"/>
      <c r="G267" s="97"/>
      <c r="H267" s="97"/>
      <c r="I267" s="97"/>
      <c r="J267" s="49"/>
      <c r="K267" s="97"/>
      <c r="L267" s="97"/>
      <c r="N267" s="97"/>
      <c r="O267" s="98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x14ac:dyDescent="0.25">
      <c r="A268" s="50"/>
      <c r="B268" s="50"/>
      <c r="C268" s="49"/>
      <c r="D268" s="49"/>
      <c r="E268" s="49"/>
      <c r="F268" s="49"/>
      <c r="G268" s="97"/>
      <c r="H268" s="97"/>
      <c r="I268" s="97"/>
      <c r="J268" s="49"/>
      <c r="K268" s="97"/>
      <c r="L268" s="97"/>
      <c r="N268" s="97"/>
      <c r="O268" s="98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x14ac:dyDescent="0.25">
      <c r="A269" s="50"/>
      <c r="B269" s="50"/>
      <c r="C269" s="49"/>
      <c r="D269" s="49"/>
      <c r="E269" s="49"/>
      <c r="F269" s="49"/>
      <c r="G269" s="97"/>
      <c r="H269" s="97"/>
      <c r="I269" s="97"/>
      <c r="J269" s="49"/>
      <c r="K269" s="97"/>
      <c r="L269" s="97"/>
      <c r="N269" s="97"/>
      <c r="O269" s="98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x14ac:dyDescent="0.25">
      <c r="A270" s="50"/>
      <c r="B270" s="50"/>
      <c r="C270" s="49"/>
      <c r="D270" s="49"/>
      <c r="E270" s="49"/>
      <c r="F270" s="49"/>
      <c r="G270" s="97"/>
      <c r="H270" s="97"/>
      <c r="I270" s="97"/>
      <c r="J270" s="49"/>
      <c r="K270" s="97"/>
      <c r="L270" s="97"/>
      <c r="N270" s="97"/>
      <c r="O270" s="98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x14ac:dyDescent="0.25">
      <c r="A271" s="50"/>
      <c r="B271" s="50"/>
      <c r="C271" s="49"/>
      <c r="D271" s="49"/>
      <c r="E271" s="49"/>
      <c r="F271" s="49"/>
      <c r="G271" s="97"/>
      <c r="H271" s="97"/>
      <c r="I271" s="97"/>
      <c r="J271" s="49"/>
      <c r="K271" s="97"/>
      <c r="L271" s="97"/>
      <c r="N271" s="97"/>
      <c r="O271" s="98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x14ac:dyDescent="0.25">
      <c r="A272" s="50"/>
      <c r="B272" s="50"/>
      <c r="C272" s="49"/>
      <c r="D272" s="49"/>
      <c r="E272" s="49"/>
      <c r="F272" s="49"/>
      <c r="G272" s="97"/>
      <c r="H272" s="97"/>
      <c r="I272" s="97"/>
      <c r="J272" s="49"/>
      <c r="K272" s="97"/>
      <c r="L272" s="97"/>
      <c r="N272" s="97"/>
      <c r="O272" s="98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x14ac:dyDescent="0.25">
      <c r="A273" s="50"/>
      <c r="B273" s="50"/>
      <c r="C273" s="49"/>
      <c r="D273" s="49"/>
      <c r="E273" s="49"/>
      <c r="F273" s="49"/>
      <c r="G273" s="97"/>
      <c r="H273" s="97"/>
      <c r="I273" s="97"/>
      <c r="J273" s="49"/>
      <c r="K273" s="97"/>
      <c r="L273" s="97"/>
      <c r="N273" s="97"/>
      <c r="O273" s="98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x14ac:dyDescent="0.25">
      <c r="A274" s="50"/>
      <c r="B274" s="50"/>
      <c r="C274" s="49"/>
      <c r="D274" s="49"/>
      <c r="E274" s="49"/>
      <c r="F274" s="49"/>
      <c r="G274" s="97"/>
      <c r="H274" s="97"/>
      <c r="I274" s="97"/>
      <c r="J274" s="49"/>
      <c r="K274" s="97"/>
      <c r="L274" s="97"/>
      <c r="N274" s="97"/>
      <c r="O274" s="98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x14ac:dyDescent="0.25">
      <c r="A275" s="50"/>
      <c r="B275" s="50"/>
      <c r="C275" s="49"/>
      <c r="D275" s="49"/>
      <c r="E275" s="49"/>
      <c r="F275" s="49"/>
      <c r="G275" s="97"/>
      <c r="H275" s="97"/>
      <c r="I275" s="97"/>
      <c r="J275" s="49"/>
      <c r="K275" s="97"/>
      <c r="L275" s="97"/>
      <c r="N275" s="97"/>
      <c r="O275" s="98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x14ac:dyDescent="0.25">
      <c r="A276" s="50"/>
      <c r="B276" s="50"/>
      <c r="C276" s="49"/>
      <c r="D276" s="49"/>
      <c r="E276" s="49"/>
      <c r="F276" s="49"/>
      <c r="G276" s="97"/>
      <c r="H276" s="97"/>
      <c r="I276" s="97"/>
      <c r="J276" s="49"/>
      <c r="K276" s="97"/>
      <c r="L276" s="97"/>
      <c r="N276" s="97"/>
      <c r="O276" s="98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x14ac:dyDescent="0.25">
      <c r="A277" s="50"/>
      <c r="B277" s="50"/>
      <c r="C277" s="49"/>
      <c r="D277" s="49"/>
      <c r="E277" s="49"/>
      <c r="F277" s="49"/>
      <c r="G277" s="97"/>
      <c r="H277" s="97"/>
      <c r="I277" s="97"/>
      <c r="J277" s="49"/>
      <c r="K277" s="97"/>
      <c r="L277" s="97"/>
      <c r="N277" s="97"/>
      <c r="O277" s="98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x14ac:dyDescent="0.25">
      <c r="A278" s="50"/>
      <c r="B278" s="50"/>
      <c r="C278" s="49"/>
      <c r="D278" s="49"/>
      <c r="E278" s="49"/>
      <c r="F278" s="49"/>
      <c r="G278" s="97"/>
      <c r="H278" s="97"/>
      <c r="I278" s="97"/>
      <c r="J278" s="49"/>
      <c r="K278" s="97"/>
      <c r="L278" s="97"/>
      <c r="N278" s="97"/>
      <c r="O278" s="98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x14ac:dyDescent="0.25">
      <c r="A279" s="50"/>
      <c r="B279" s="50"/>
      <c r="C279" s="49"/>
      <c r="D279" s="49"/>
      <c r="E279" s="49"/>
      <c r="F279" s="49"/>
      <c r="G279" s="97"/>
      <c r="H279" s="97"/>
      <c r="I279" s="97"/>
      <c r="J279" s="49"/>
      <c r="K279" s="97"/>
      <c r="L279" s="97"/>
      <c r="N279" s="97"/>
      <c r="O279" s="98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x14ac:dyDescent="0.25">
      <c r="A280" s="50"/>
      <c r="B280" s="50"/>
      <c r="C280" s="49"/>
      <c r="D280" s="49"/>
      <c r="E280" s="49"/>
      <c r="F280" s="49"/>
      <c r="G280" s="97"/>
      <c r="H280" s="97"/>
      <c r="I280" s="97"/>
      <c r="J280" s="49"/>
      <c r="K280" s="97"/>
      <c r="L280" s="97"/>
      <c r="N280" s="97"/>
      <c r="O280" s="98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x14ac:dyDescent="0.25">
      <c r="A281" s="50"/>
      <c r="B281" s="50"/>
      <c r="C281" s="49"/>
      <c r="D281" s="49"/>
      <c r="E281" s="49"/>
      <c r="F281" s="49"/>
      <c r="G281" s="97"/>
      <c r="H281" s="97"/>
      <c r="I281" s="97"/>
      <c r="J281" s="49"/>
      <c r="K281" s="97"/>
      <c r="L281" s="97"/>
      <c r="N281" s="97"/>
      <c r="O281" s="98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x14ac:dyDescent="0.25">
      <c r="A282" s="50"/>
      <c r="B282" s="50"/>
      <c r="C282" s="49"/>
      <c r="D282" s="49"/>
      <c r="E282" s="49"/>
      <c r="F282" s="49"/>
      <c r="G282" s="97"/>
      <c r="H282" s="97"/>
      <c r="I282" s="97"/>
      <c r="J282" s="49"/>
      <c r="K282" s="97"/>
      <c r="L282" s="97"/>
      <c r="N282" s="97"/>
      <c r="O282" s="98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x14ac:dyDescent="0.25">
      <c r="A283" s="50"/>
      <c r="B283" s="50"/>
      <c r="C283" s="49"/>
      <c r="D283" s="49"/>
      <c r="E283" s="49"/>
      <c r="F283" s="49"/>
      <c r="G283" s="97"/>
      <c r="H283" s="97"/>
      <c r="I283" s="97"/>
      <c r="J283" s="49"/>
      <c r="K283" s="97"/>
      <c r="L283" s="97"/>
      <c r="N283" s="97"/>
      <c r="O283" s="98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x14ac:dyDescent="0.25">
      <c r="A284" s="50"/>
      <c r="B284" s="50"/>
      <c r="C284" s="49"/>
      <c r="D284" s="49"/>
      <c r="E284" s="49"/>
      <c r="F284" s="49"/>
      <c r="G284" s="97"/>
      <c r="H284" s="97"/>
      <c r="I284" s="97"/>
      <c r="J284" s="49"/>
      <c r="K284" s="97"/>
      <c r="L284" s="97"/>
      <c r="N284" s="97"/>
      <c r="O284" s="98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x14ac:dyDescent="0.25">
      <c r="A285" s="50"/>
      <c r="B285" s="50"/>
      <c r="C285" s="49"/>
      <c r="D285" s="49"/>
      <c r="E285" s="49"/>
      <c r="F285" s="49"/>
      <c r="G285" s="97"/>
      <c r="H285" s="97"/>
      <c r="I285" s="97"/>
      <c r="J285" s="49"/>
      <c r="K285" s="97"/>
      <c r="L285" s="97"/>
      <c r="N285" s="97"/>
      <c r="O285" s="98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x14ac:dyDescent="0.25">
      <c r="A286" s="50"/>
      <c r="B286" s="50"/>
      <c r="C286" s="49"/>
      <c r="D286" s="49"/>
      <c r="E286" s="49"/>
      <c r="F286" s="49"/>
      <c r="G286" s="97"/>
      <c r="H286" s="97"/>
      <c r="I286" s="97"/>
      <c r="J286" s="49"/>
      <c r="K286" s="97"/>
      <c r="L286" s="97"/>
      <c r="N286" s="97"/>
      <c r="O286" s="98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x14ac:dyDescent="0.25">
      <c r="A287" s="50"/>
      <c r="B287" s="50"/>
      <c r="C287" s="49"/>
      <c r="D287" s="49"/>
      <c r="E287" s="49"/>
      <c r="F287" s="49"/>
      <c r="G287" s="97"/>
      <c r="H287" s="97"/>
      <c r="I287" s="97"/>
      <c r="J287" s="49"/>
      <c r="K287" s="97"/>
      <c r="L287" s="97"/>
      <c r="N287" s="97"/>
      <c r="O287" s="98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x14ac:dyDescent="0.25">
      <c r="A288" s="50"/>
      <c r="B288" s="50"/>
      <c r="C288" s="49"/>
      <c r="D288" s="49"/>
      <c r="E288" s="49"/>
      <c r="F288" s="49"/>
      <c r="G288" s="97"/>
      <c r="H288" s="97"/>
      <c r="I288" s="97"/>
      <c r="J288" s="49"/>
      <c r="K288" s="97"/>
      <c r="L288" s="97"/>
      <c r="N288" s="97"/>
      <c r="O288" s="98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x14ac:dyDescent="0.25">
      <c r="A289" s="50"/>
      <c r="B289" s="50"/>
      <c r="C289" s="49"/>
      <c r="D289" s="49"/>
      <c r="E289" s="49"/>
      <c r="F289" s="49"/>
      <c r="G289" s="97"/>
      <c r="H289" s="97"/>
      <c r="I289" s="97"/>
      <c r="J289" s="49"/>
      <c r="K289" s="97"/>
      <c r="L289" s="97"/>
      <c r="N289" s="97"/>
      <c r="O289" s="98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x14ac:dyDescent="0.25">
      <c r="A290" s="50"/>
      <c r="B290" s="50"/>
      <c r="C290" s="49"/>
      <c r="D290" s="49"/>
      <c r="E290" s="49"/>
      <c r="F290" s="49"/>
      <c r="G290" s="97"/>
      <c r="H290" s="97"/>
      <c r="I290" s="97"/>
      <c r="J290" s="49"/>
      <c r="K290" s="97"/>
      <c r="L290" s="97"/>
      <c r="N290" s="97"/>
      <c r="O290" s="98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x14ac:dyDescent="0.25">
      <c r="A291" s="50"/>
      <c r="B291" s="50"/>
      <c r="C291" s="49"/>
      <c r="D291" s="49"/>
      <c r="E291" s="49"/>
      <c r="F291" s="49"/>
      <c r="G291" s="97"/>
      <c r="H291" s="97"/>
      <c r="I291" s="97"/>
      <c r="J291" s="49"/>
      <c r="K291" s="97"/>
      <c r="L291" s="97"/>
      <c r="N291" s="97"/>
      <c r="O291" s="98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x14ac:dyDescent="0.25">
      <c r="A292" s="50"/>
      <c r="B292" s="50"/>
      <c r="C292" s="49"/>
      <c r="D292" s="49"/>
      <c r="E292" s="49"/>
      <c r="F292" s="49"/>
      <c r="G292" s="97"/>
      <c r="H292" s="97"/>
      <c r="I292" s="97"/>
      <c r="J292" s="49"/>
      <c r="K292" s="97"/>
      <c r="L292" s="97"/>
      <c r="N292" s="97"/>
      <c r="O292" s="98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x14ac:dyDescent="0.25">
      <c r="A293" s="50"/>
      <c r="B293" s="50"/>
      <c r="C293" s="49"/>
      <c r="D293" s="49"/>
      <c r="E293" s="49"/>
      <c r="F293" s="49"/>
      <c r="G293" s="97"/>
      <c r="H293" s="97"/>
      <c r="I293" s="97"/>
      <c r="J293" s="49"/>
      <c r="K293" s="97"/>
      <c r="L293" s="97"/>
      <c r="N293" s="97"/>
      <c r="O293" s="98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x14ac:dyDescent="0.25">
      <c r="A294" s="50"/>
      <c r="B294" s="50"/>
      <c r="C294" s="49"/>
      <c r="D294" s="49"/>
      <c r="E294" s="49"/>
      <c r="F294" s="49"/>
      <c r="G294" s="97"/>
      <c r="H294" s="97"/>
      <c r="I294" s="97"/>
      <c r="J294" s="49"/>
      <c r="K294" s="97"/>
      <c r="L294" s="97"/>
      <c r="N294" s="97"/>
      <c r="O294" s="98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x14ac:dyDescent="0.25">
      <c r="A295" s="50"/>
      <c r="B295" s="50"/>
      <c r="C295" s="49"/>
      <c r="D295" s="49"/>
      <c r="E295" s="49"/>
      <c r="F295" s="49"/>
      <c r="G295" s="97"/>
      <c r="H295" s="97"/>
      <c r="I295" s="97"/>
      <c r="J295" s="49"/>
      <c r="K295" s="97"/>
      <c r="L295" s="97"/>
      <c r="N295" s="97"/>
      <c r="O295" s="98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x14ac:dyDescent="0.25">
      <c r="A296" s="50"/>
      <c r="B296" s="50"/>
      <c r="C296" s="49"/>
      <c r="D296" s="49"/>
      <c r="E296" s="49"/>
      <c r="F296" s="49"/>
      <c r="G296" s="97"/>
      <c r="H296" s="97"/>
      <c r="I296" s="97"/>
      <c r="J296" s="49"/>
      <c r="K296" s="97"/>
      <c r="L296" s="97"/>
      <c r="N296" s="97"/>
      <c r="O296" s="98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x14ac:dyDescent="0.25">
      <c r="A297" s="50"/>
      <c r="B297" s="50"/>
      <c r="C297" s="49"/>
      <c r="D297" s="49"/>
      <c r="E297" s="49"/>
      <c r="F297" s="49"/>
      <c r="G297" s="97"/>
      <c r="H297" s="97"/>
      <c r="I297" s="97"/>
      <c r="J297" s="49"/>
      <c r="K297" s="97"/>
      <c r="L297" s="97"/>
      <c r="N297" s="97"/>
      <c r="O297" s="98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x14ac:dyDescent="0.25">
      <c r="A298" s="50"/>
      <c r="B298" s="50"/>
      <c r="C298" s="49"/>
      <c r="D298" s="49"/>
      <c r="E298" s="49"/>
      <c r="F298" s="49"/>
      <c r="G298" s="97"/>
      <c r="H298" s="97"/>
      <c r="I298" s="97"/>
      <c r="J298" s="49"/>
      <c r="K298" s="97"/>
      <c r="L298" s="97"/>
      <c r="N298" s="97"/>
      <c r="O298" s="98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x14ac:dyDescent="0.25">
      <c r="A299" s="50"/>
      <c r="B299" s="50"/>
      <c r="C299" s="49"/>
      <c r="D299" s="49"/>
      <c r="E299" s="49"/>
      <c r="F299" s="49"/>
      <c r="G299" s="97"/>
      <c r="H299" s="97"/>
      <c r="I299" s="97"/>
      <c r="J299" s="49"/>
      <c r="K299" s="97"/>
      <c r="L299" s="97"/>
      <c r="N299" s="97"/>
      <c r="O299" s="98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x14ac:dyDescent="0.25">
      <c r="A300" s="50"/>
      <c r="B300" s="50"/>
      <c r="C300" s="49"/>
      <c r="D300" s="49"/>
      <c r="E300" s="49"/>
      <c r="F300" s="49"/>
      <c r="G300" s="97"/>
      <c r="H300" s="97"/>
      <c r="I300" s="97"/>
      <c r="J300" s="49"/>
      <c r="K300" s="97"/>
      <c r="L300" s="97"/>
      <c r="N300" s="97"/>
      <c r="O300" s="98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x14ac:dyDescent="0.25">
      <c r="A301" s="50"/>
      <c r="B301" s="50"/>
      <c r="C301" s="49"/>
      <c r="D301" s="49"/>
      <c r="E301" s="49"/>
      <c r="F301" s="49"/>
      <c r="G301" s="97"/>
      <c r="H301" s="97"/>
      <c r="I301" s="97"/>
      <c r="J301" s="49"/>
      <c r="K301" s="97"/>
      <c r="L301" s="97"/>
      <c r="N301" s="97"/>
      <c r="O301" s="98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x14ac:dyDescent="0.25">
      <c r="A302" s="50"/>
      <c r="B302" s="50"/>
      <c r="C302" s="49"/>
      <c r="D302" s="49"/>
      <c r="E302" s="49"/>
      <c r="F302" s="49"/>
      <c r="G302" s="97"/>
      <c r="H302" s="97"/>
      <c r="I302" s="97"/>
      <c r="J302" s="49"/>
      <c r="K302" s="97"/>
      <c r="L302" s="97"/>
      <c r="N302" s="97"/>
      <c r="O302" s="98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x14ac:dyDescent="0.25">
      <c r="A303" s="50"/>
      <c r="B303" s="50"/>
      <c r="C303" s="49"/>
      <c r="D303" s="49"/>
      <c r="E303" s="49"/>
      <c r="F303" s="49"/>
      <c r="G303" s="97"/>
      <c r="H303" s="97"/>
      <c r="I303" s="97"/>
      <c r="J303" s="49"/>
      <c r="K303" s="97"/>
      <c r="L303" s="97"/>
      <c r="N303" s="97"/>
      <c r="O303" s="98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x14ac:dyDescent="0.25">
      <c r="A304" s="50"/>
      <c r="B304" s="50"/>
      <c r="C304" s="49"/>
      <c r="D304" s="49"/>
      <c r="E304" s="49"/>
      <c r="F304" s="49"/>
      <c r="G304" s="97"/>
      <c r="H304" s="97"/>
      <c r="I304" s="97"/>
      <c r="J304" s="49"/>
      <c r="K304" s="97"/>
      <c r="L304" s="97"/>
      <c r="N304" s="97"/>
      <c r="O304" s="98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x14ac:dyDescent="0.25">
      <c r="A305" s="50"/>
      <c r="B305" s="50"/>
      <c r="C305" s="49"/>
      <c r="D305" s="49"/>
      <c r="E305" s="49"/>
      <c r="F305" s="49"/>
      <c r="G305" s="97"/>
      <c r="H305" s="97"/>
      <c r="I305" s="97"/>
      <c r="J305" s="49"/>
      <c r="K305" s="97"/>
      <c r="L305" s="97"/>
      <c r="N305" s="97"/>
      <c r="O305" s="98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x14ac:dyDescent="0.25">
      <c r="A306" s="50"/>
      <c r="B306" s="50"/>
      <c r="C306" s="49"/>
      <c r="D306" s="49"/>
      <c r="E306" s="49"/>
      <c r="F306" s="49"/>
      <c r="G306" s="97"/>
      <c r="H306" s="97"/>
      <c r="I306" s="97"/>
      <c r="J306" s="49"/>
      <c r="K306" s="97"/>
      <c r="L306" s="97"/>
      <c r="N306" s="97"/>
      <c r="O306" s="98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x14ac:dyDescent="0.25">
      <c r="A307" s="50"/>
      <c r="B307" s="50"/>
      <c r="C307" s="49"/>
      <c r="D307" s="49"/>
      <c r="E307" s="49"/>
      <c r="F307" s="49"/>
      <c r="G307" s="97"/>
      <c r="H307" s="97"/>
      <c r="I307" s="97"/>
      <c r="J307" s="49"/>
      <c r="K307" s="97"/>
      <c r="L307" s="97"/>
      <c r="N307" s="97"/>
      <c r="O307" s="98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x14ac:dyDescent="0.25">
      <c r="A308" s="50"/>
      <c r="B308" s="50"/>
      <c r="C308" s="49"/>
      <c r="D308" s="49"/>
      <c r="E308" s="49"/>
      <c r="F308" s="49"/>
      <c r="G308" s="97"/>
      <c r="H308" s="97"/>
      <c r="I308" s="97"/>
      <c r="J308" s="49"/>
      <c r="K308" s="97"/>
      <c r="L308" s="97"/>
      <c r="N308" s="97"/>
      <c r="O308" s="98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x14ac:dyDescent="0.25">
      <c r="A309" s="50"/>
      <c r="B309" s="50"/>
      <c r="C309" s="49"/>
      <c r="D309" s="49"/>
      <c r="E309" s="49"/>
      <c r="F309" s="49"/>
      <c r="G309" s="97"/>
      <c r="H309" s="97"/>
      <c r="I309" s="97"/>
      <c r="J309" s="49"/>
      <c r="K309" s="97"/>
      <c r="L309" s="97"/>
      <c r="N309" s="97"/>
      <c r="O309" s="98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x14ac:dyDescent="0.25">
      <c r="A310" s="50"/>
      <c r="B310" s="50"/>
      <c r="C310" s="49"/>
      <c r="D310" s="49"/>
      <c r="E310" s="49"/>
      <c r="F310" s="49"/>
      <c r="G310" s="97"/>
      <c r="H310" s="97"/>
      <c r="I310" s="97"/>
      <c r="J310" s="49"/>
      <c r="K310" s="97"/>
      <c r="L310" s="97"/>
      <c r="N310" s="97"/>
      <c r="O310" s="98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x14ac:dyDescent="0.25">
      <c r="A311" s="50"/>
      <c r="B311" s="50"/>
      <c r="C311" s="49"/>
      <c r="D311" s="49"/>
      <c r="E311" s="49"/>
      <c r="F311" s="49"/>
      <c r="G311" s="97"/>
      <c r="H311" s="97"/>
      <c r="I311" s="97"/>
      <c r="J311" s="49"/>
      <c r="K311" s="97"/>
      <c r="L311" s="97"/>
      <c r="N311" s="97"/>
      <c r="O311" s="98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x14ac:dyDescent="0.25">
      <c r="A312" s="50"/>
      <c r="B312" s="50"/>
      <c r="C312" s="49"/>
      <c r="D312" s="49"/>
      <c r="E312" s="49"/>
      <c r="F312" s="49"/>
      <c r="G312" s="97"/>
      <c r="H312" s="97"/>
      <c r="I312" s="97"/>
      <c r="J312" s="49"/>
      <c r="K312" s="97"/>
      <c r="L312" s="97"/>
      <c r="N312" s="97"/>
      <c r="O312" s="98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x14ac:dyDescent="0.25">
      <c r="A313" s="50"/>
      <c r="B313" s="50"/>
      <c r="C313" s="49"/>
      <c r="D313" s="49"/>
      <c r="E313" s="49"/>
      <c r="F313" s="49"/>
      <c r="G313" s="97"/>
      <c r="H313" s="97"/>
      <c r="I313" s="97"/>
      <c r="J313" s="49"/>
      <c r="K313" s="97"/>
      <c r="L313" s="97"/>
      <c r="N313" s="97"/>
      <c r="O313" s="98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x14ac:dyDescent="0.25">
      <c r="A314" s="50"/>
      <c r="B314" s="50"/>
      <c r="C314" s="49"/>
      <c r="D314" s="49"/>
      <c r="E314" s="49"/>
      <c r="F314" s="49"/>
      <c r="G314" s="97"/>
      <c r="H314" s="97"/>
      <c r="I314" s="97"/>
      <c r="J314" s="49"/>
      <c r="K314" s="97"/>
      <c r="L314" s="97"/>
      <c r="N314" s="97"/>
      <c r="O314" s="98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x14ac:dyDescent="0.25">
      <c r="A315" s="50"/>
      <c r="B315" s="50"/>
      <c r="C315" s="49"/>
      <c r="D315" s="49"/>
      <c r="E315" s="49"/>
      <c r="F315" s="49"/>
      <c r="G315" s="97"/>
      <c r="H315" s="97"/>
      <c r="I315" s="97"/>
      <c r="J315" s="49"/>
      <c r="K315" s="97"/>
      <c r="L315" s="97"/>
      <c r="N315" s="97"/>
      <c r="O315" s="98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x14ac:dyDescent="0.25">
      <c r="A316" s="50"/>
      <c r="B316" s="50"/>
      <c r="C316" s="49"/>
      <c r="D316" s="49"/>
      <c r="E316" s="49"/>
      <c r="F316" s="49"/>
      <c r="G316" s="97"/>
      <c r="H316" s="97"/>
      <c r="I316" s="97"/>
      <c r="J316" s="49"/>
      <c r="K316" s="97"/>
      <c r="L316" s="97"/>
      <c r="N316" s="97"/>
      <c r="O316" s="98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x14ac:dyDescent="0.25">
      <c r="A317" s="50"/>
      <c r="B317" s="50"/>
      <c r="C317" s="49"/>
      <c r="D317" s="49"/>
      <c r="E317" s="49"/>
      <c r="F317" s="49"/>
      <c r="G317" s="97"/>
      <c r="H317" s="97"/>
      <c r="I317" s="97"/>
      <c r="J317" s="49"/>
      <c r="K317" s="97"/>
      <c r="L317" s="97"/>
      <c r="N317" s="97"/>
      <c r="O317" s="98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x14ac:dyDescent="0.25">
      <c r="A318" s="50"/>
      <c r="B318" s="50"/>
      <c r="C318" s="49"/>
      <c r="D318" s="49"/>
      <c r="E318" s="49"/>
      <c r="F318" s="49"/>
      <c r="G318" s="97"/>
      <c r="H318" s="97"/>
      <c r="I318" s="97"/>
      <c r="J318" s="49"/>
      <c r="K318" s="97"/>
      <c r="L318" s="97"/>
      <c r="N318" s="97"/>
      <c r="O318" s="98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x14ac:dyDescent="0.25">
      <c r="A319" s="50"/>
      <c r="B319" s="50"/>
      <c r="C319" s="49"/>
      <c r="D319" s="49"/>
      <c r="E319" s="49"/>
      <c r="F319" s="49"/>
      <c r="G319" s="97"/>
      <c r="H319" s="97"/>
      <c r="I319" s="97"/>
      <c r="J319" s="49"/>
      <c r="K319" s="97"/>
      <c r="L319" s="97"/>
      <c r="N319" s="97"/>
      <c r="O319" s="98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x14ac:dyDescent="0.25">
      <c r="A320" s="50"/>
      <c r="B320" s="50"/>
      <c r="C320" s="49"/>
      <c r="D320" s="49"/>
      <c r="E320" s="49"/>
      <c r="F320" s="49"/>
      <c r="G320" s="97"/>
      <c r="H320" s="97"/>
      <c r="I320" s="97"/>
      <c r="J320" s="49"/>
      <c r="K320" s="97"/>
      <c r="L320" s="97"/>
      <c r="N320" s="97"/>
      <c r="O320" s="98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x14ac:dyDescent="0.25">
      <c r="A321" s="50"/>
      <c r="B321" s="50"/>
      <c r="C321" s="49"/>
      <c r="D321" s="49"/>
      <c r="E321" s="49"/>
      <c r="F321" s="49"/>
      <c r="G321" s="97"/>
      <c r="H321" s="97"/>
      <c r="I321" s="97"/>
      <c r="J321" s="49"/>
      <c r="K321" s="97"/>
      <c r="L321" s="97"/>
      <c r="N321" s="97"/>
      <c r="O321" s="98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x14ac:dyDescent="0.25">
      <c r="A322" s="50"/>
      <c r="B322" s="50"/>
      <c r="C322" s="49"/>
      <c r="D322" s="49"/>
      <c r="E322" s="49"/>
      <c r="F322" s="49"/>
      <c r="G322" s="97"/>
      <c r="H322" s="97"/>
      <c r="I322" s="97"/>
      <c r="J322" s="49"/>
      <c r="K322" s="97"/>
      <c r="L322" s="97"/>
      <c r="N322" s="97"/>
      <c r="O322" s="98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x14ac:dyDescent="0.25">
      <c r="A323" s="50"/>
      <c r="B323" s="50"/>
      <c r="C323" s="49"/>
      <c r="D323" s="49"/>
      <c r="E323" s="49"/>
      <c r="F323" s="49"/>
      <c r="G323" s="97"/>
      <c r="H323" s="97"/>
      <c r="I323" s="97"/>
      <c r="J323" s="49"/>
      <c r="K323" s="97"/>
      <c r="L323" s="97"/>
      <c r="N323" s="97"/>
      <c r="O323" s="98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x14ac:dyDescent="0.25">
      <c r="A324" s="50"/>
      <c r="B324" s="50"/>
      <c r="C324" s="49"/>
      <c r="D324" s="49"/>
      <c r="E324" s="49"/>
      <c r="F324" s="49"/>
      <c r="G324" s="97"/>
      <c r="H324" s="97"/>
      <c r="I324" s="97"/>
      <c r="J324" s="49"/>
      <c r="K324" s="97"/>
      <c r="L324" s="97"/>
      <c r="N324" s="97"/>
      <c r="O324" s="98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x14ac:dyDescent="0.25">
      <c r="A325" s="50"/>
      <c r="B325" s="50"/>
      <c r="C325" s="49"/>
      <c r="D325" s="49"/>
      <c r="E325" s="49"/>
      <c r="F325" s="49"/>
      <c r="G325" s="97"/>
      <c r="H325" s="97"/>
      <c r="I325" s="97"/>
      <c r="J325" s="49"/>
      <c r="K325" s="97"/>
      <c r="L325" s="97"/>
      <c r="N325" s="97"/>
      <c r="O325" s="98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x14ac:dyDescent="0.25">
      <c r="A326" s="50"/>
      <c r="B326" s="50"/>
      <c r="C326" s="49"/>
      <c r="D326" s="49"/>
      <c r="E326" s="49"/>
      <c r="F326" s="49"/>
      <c r="G326" s="97"/>
      <c r="H326" s="97"/>
      <c r="I326" s="97"/>
      <c r="J326" s="49"/>
      <c r="K326" s="97"/>
      <c r="L326" s="97"/>
      <c r="N326" s="97"/>
      <c r="O326" s="98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x14ac:dyDescent="0.25">
      <c r="A327" s="50"/>
      <c r="B327" s="50"/>
      <c r="C327" s="49"/>
      <c r="D327" s="49"/>
      <c r="E327" s="49"/>
      <c r="F327" s="49"/>
      <c r="G327" s="97"/>
      <c r="H327" s="97"/>
      <c r="I327" s="97"/>
      <c r="J327" s="49"/>
      <c r="K327" s="97"/>
      <c r="L327" s="97"/>
      <c r="N327" s="97"/>
      <c r="O327" s="98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x14ac:dyDescent="0.25">
      <c r="A328" s="50"/>
      <c r="B328" s="50"/>
      <c r="C328" s="49"/>
      <c r="D328" s="49"/>
      <c r="E328" s="49"/>
      <c r="F328" s="49"/>
      <c r="G328" s="97"/>
      <c r="H328" s="97"/>
      <c r="I328" s="97"/>
      <c r="J328" s="49"/>
      <c r="K328" s="97"/>
      <c r="L328" s="97"/>
      <c r="N328" s="97"/>
      <c r="O328" s="98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x14ac:dyDescent="0.25">
      <c r="A329" s="50"/>
      <c r="B329" s="50"/>
      <c r="C329" s="49"/>
      <c r="D329" s="49"/>
      <c r="E329" s="49"/>
      <c r="F329" s="49"/>
      <c r="G329" s="97"/>
      <c r="H329" s="97"/>
      <c r="I329" s="97"/>
      <c r="J329" s="49"/>
      <c r="K329" s="97"/>
      <c r="L329" s="97"/>
      <c r="N329" s="97"/>
      <c r="O329" s="98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x14ac:dyDescent="0.25">
      <c r="A330" s="50"/>
      <c r="B330" s="50"/>
      <c r="C330" s="49"/>
      <c r="D330" s="49"/>
      <c r="E330" s="49"/>
      <c r="F330" s="49"/>
      <c r="G330" s="97"/>
      <c r="H330" s="97"/>
      <c r="I330" s="97"/>
      <c r="J330" s="49"/>
      <c r="K330" s="97"/>
      <c r="L330" s="97"/>
      <c r="N330" s="97"/>
      <c r="O330" s="98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x14ac:dyDescent="0.25">
      <c r="A331" s="50"/>
      <c r="B331" s="50"/>
      <c r="C331" s="49"/>
      <c r="D331" s="49"/>
      <c r="E331" s="49"/>
      <c r="F331" s="49"/>
      <c r="G331" s="97"/>
      <c r="H331" s="97"/>
      <c r="I331" s="97"/>
      <c r="J331" s="49"/>
      <c r="K331" s="97"/>
      <c r="L331" s="97"/>
      <c r="N331" s="97"/>
      <c r="O331" s="98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x14ac:dyDescent="0.25">
      <c r="A332" s="50"/>
      <c r="B332" s="50"/>
      <c r="C332" s="49"/>
      <c r="D332" s="49"/>
      <c r="E332" s="49"/>
      <c r="F332" s="49"/>
      <c r="G332" s="97"/>
      <c r="H332" s="97"/>
      <c r="I332" s="97"/>
      <c r="J332" s="49"/>
      <c r="K332" s="97"/>
      <c r="L332" s="97"/>
      <c r="N332" s="97"/>
      <c r="O332" s="98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x14ac:dyDescent="0.25">
      <c r="A333" s="50"/>
      <c r="B333" s="50"/>
      <c r="C333" s="49"/>
      <c r="D333" s="49"/>
      <c r="E333" s="49"/>
      <c r="F333" s="49"/>
      <c r="G333" s="97"/>
      <c r="H333" s="97"/>
      <c r="I333" s="97"/>
      <c r="J333" s="49"/>
      <c r="K333" s="97"/>
      <c r="L333" s="97"/>
      <c r="N333" s="97"/>
      <c r="O333" s="98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x14ac:dyDescent="0.25">
      <c r="A334" s="50"/>
      <c r="B334" s="50"/>
      <c r="C334" s="49"/>
      <c r="D334" s="49"/>
      <c r="E334" s="49"/>
      <c r="F334" s="49"/>
      <c r="G334" s="97"/>
      <c r="H334" s="97"/>
      <c r="I334" s="97"/>
      <c r="J334" s="49"/>
      <c r="K334" s="97"/>
      <c r="L334" s="97"/>
      <c r="N334" s="97"/>
      <c r="O334" s="98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x14ac:dyDescent="0.25">
      <c r="A335" s="50"/>
      <c r="B335" s="50"/>
      <c r="C335" s="49"/>
      <c r="D335" s="49"/>
      <c r="E335" s="49"/>
      <c r="F335" s="49"/>
      <c r="G335" s="97"/>
      <c r="H335" s="97"/>
      <c r="I335" s="97"/>
      <c r="J335" s="49"/>
      <c r="K335" s="97"/>
      <c r="L335" s="97"/>
      <c r="N335" s="97"/>
      <c r="O335" s="98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x14ac:dyDescent="0.25">
      <c r="A336" s="50"/>
      <c r="B336" s="50"/>
      <c r="C336" s="49"/>
      <c r="D336" s="49"/>
      <c r="E336" s="49"/>
      <c r="F336" s="49"/>
      <c r="G336" s="97"/>
      <c r="H336" s="97"/>
      <c r="I336" s="97"/>
      <c r="J336" s="49"/>
      <c r="K336" s="97"/>
      <c r="L336" s="97"/>
      <c r="N336" s="97"/>
      <c r="O336" s="98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x14ac:dyDescent="0.25">
      <c r="A337" s="50"/>
      <c r="B337" s="50"/>
      <c r="C337" s="49"/>
      <c r="D337" s="49"/>
      <c r="E337" s="49"/>
      <c r="F337" s="49"/>
      <c r="G337" s="97"/>
      <c r="H337" s="97"/>
      <c r="I337" s="97"/>
      <c r="J337" s="49"/>
      <c r="K337" s="97"/>
      <c r="L337" s="97"/>
      <c r="N337" s="97"/>
      <c r="O337" s="98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x14ac:dyDescent="0.25">
      <c r="A338" s="50"/>
      <c r="B338" s="50"/>
      <c r="C338" s="49"/>
      <c r="D338" s="49"/>
      <c r="E338" s="49"/>
      <c r="F338" s="49"/>
      <c r="G338" s="97"/>
      <c r="H338" s="97"/>
      <c r="I338" s="97"/>
      <c r="J338" s="49"/>
      <c r="K338" s="97"/>
      <c r="L338" s="97"/>
      <c r="N338" s="97"/>
      <c r="O338" s="98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x14ac:dyDescent="0.25">
      <c r="A339" s="50"/>
      <c r="B339" s="50"/>
      <c r="C339" s="49"/>
      <c r="D339" s="49"/>
      <c r="E339" s="49"/>
      <c r="F339" s="49"/>
      <c r="G339" s="97"/>
      <c r="H339" s="97"/>
      <c r="I339" s="97"/>
      <c r="J339" s="49"/>
      <c r="K339" s="97"/>
      <c r="L339" s="97"/>
      <c r="N339" s="97"/>
      <c r="O339" s="98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x14ac:dyDescent="0.25">
      <c r="A340" s="50"/>
      <c r="B340" s="50"/>
      <c r="C340" s="49"/>
      <c r="D340" s="49"/>
      <c r="E340" s="49"/>
      <c r="F340" s="49"/>
      <c r="G340" s="97"/>
      <c r="H340" s="97"/>
      <c r="I340" s="97"/>
      <c r="J340" s="49"/>
      <c r="K340" s="97"/>
      <c r="L340" s="97"/>
      <c r="N340" s="97"/>
      <c r="O340" s="98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x14ac:dyDescent="0.25">
      <c r="A341" s="50"/>
      <c r="B341" s="50"/>
      <c r="C341" s="49"/>
      <c r="D341" s="49"/>
      <c r="E341" s="49"/>
      <c r="F341" s="49"/>
      <c r="G341" s="97"/>
      <c r="H341" s="97"/>
      <c r="I341" s="97"/>
      <c r="J341" s="49"/>
      <c r="K341" s="97"/>
      <c r="L341" s="97"/>
      <c r="N341" s="97"/>
      <c r="O341" s="98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x14ac:dyDescent="0.25">
      <c r="A342" s="50"/>
      <c r="B342" s="50"/>
      <c r="C342" s="49"/>
      <c r="D342" s="49"/>
      <c r="E342" s="49"/>
      <c r="F342" s="49"/>
      <c r="G342" s="97"/>
      <c r="H342" s="97"/>
      <c r="I342" s="97"/>
      <c r="J342" s="49"/>
      <c r="K342" s="97"/>
      <c r="L342" s="97"/>
      <c r="N342" s="97"/>
      <c r="O342" s="98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x14ac:dyDescent="0.25">
      <c r="A343" s="50"/>
      <c r="B343" s="50"/>
      <c r="C343" s="49"/>
      <c r="D343" s="49"/>
      <c r="E343" s="49"/>
      <c r="F343" s="49"/>
      <c r="G343" s="97"/>
      <c r="H343" s="97"/>
      <c r="I343" s="97"/>
      <c r="J343" s="49"/>
      <c r="K343" s="97"/>
      <c r="L343" s="97"/>
      <c r="N343" s="97"/>
      <c r="O343" s="98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x14ac:dyDescent="0.25">
      <c r="A344" s="50"/>
      <c r="B344" s="50"/>
      <c r="C344" s="49"/>
      <c r="D344" s="49"/>
      <c r="E344" s="49"/>
      <c r="F344" s="49"/>
      <c r="G344" s="97"/>
      <c r="H344" s="97"/>
      <c r="I344" s="97"/>
      <c r="J344" s="49"/>
      <c r="K344" s="97"/>
      <c r="L344" s="97"/>
      <c r="N344" s="97"/>
      <c r="O344" s="98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x14ac:dyDescent="0.25">
      <c r="A345" s="50"/>
      <c r="B345" s="50"/>
      <c r="C345" s="49"/>
      <c r="D345" s="49"/>
      <c r="E345" s="49"/>
      <c r="F345" s="49"/>
      <c r="G345" s="97"/>
      <c r="H345" s="97"/>
      <c r="I345" s="97"/>
      <c r="J345" s="49"/>
      <c r="K345" s="97"/>
      <c r="L345" s="97"/>
      <c r="N345" s="97"/>
      <c r="O345" s="98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x14ac:dyDescent="0.25">
      <c r="A346" s="50"/>
      <c r="B346" s="50"/>
      <c r="C346" s="49"/>
      <c r="D346" s="49"/>
      <c r="E346" s="49"/>
      <c r="F346" s="49"/>
      <c r="G346" s="97"/>
      <c r="H346" s="97"/>
      <c r="I346" s="97"/>
      <c r="J346" s="49"/>
      <c r="K346" s="97"/>
      <c r="L346" s="97"/>
      <c r="N346" s="97"/>
      <c r="O346" s="98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x14ac:dyDescent="0.25">
      <c r="A347" s="50"/>
      <c r="B347" s="50"/>
      <c r="C347" s="49"/>
      <c r="D347" s="49"/>
      <c r="E347" s="49"/>
      <c r="F347" s="49"/>
      <c r="G347" s="97"/>
      <c r="H347" s="97"/>
      <c r="I347" s="97"/>
      <c r="J347" s="49"/>
      <c r="K347" s="97"/>
      <c r="L347" s="97"/>
      <c r="N347" s="97"/>
      <c r="O347" s="98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x14ac:dyDescent="0.25">
      <c r="A348" s="50"/>
      <c r="B348" s="50"/>
      <c r="C348" s="49"/>
      <c r="D348" s="49"/>
      <c r="E348" s="49"/>
      <c r="F348" s="49"/>
      <c r="G348" s="97"/>
      <c r="H348" s="97"/>
      <c r="I348" s="97"/>
      <c r="J348" s="49"/>
      <c r="K348" s="97"/>
      <c r="L348" s="97"/>
      <c r="N348" s="97"/>
      <c r="O348" s="98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x14ac:dyDescent="0.25">
      <c r="A349" s="50"/>
      <c r="B349" s="50"/>
      <c r="C349" s="49"/>
      <c r="D349" s="49"/>
      <c r="E349" s="49"/>
      <c r="F349" s="49"/>
      <c r="G349" s="97"/>
      <c r="H349" s="97"/>
      <c r="I349" s="97"/>
      <c r="J349" s="49"/>
      <c r="K349" s="97"/>
      <c r="L349" s="97"/>
      <c r="N349" s="97"/>
      <c r="O349" s="98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x14ac:dyDescent="0.25">
      <c r="A350" s="50"/>
      <c r="B350" s="50"/>
      <c r="C350" s="49"/>
      <c r="D350" s="49"/>
      <c r="E350" s="49"/>
      <c r="F350" s="49"/>
      <c r="G350" s="97"/>
      <c r="H350" s="97"/>
      <c r="I350" s="97"/>
      <c r="J350" s="49"/>
      <c r="K350" s="97"/>
      <c r="L350" s="97"/>
      <c r="N350" s="97"/>
      <c r="O350" s="98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x14ac:dyDescent="0.25">
      <c r="A351" s="50"/>
      <c r="B351" s="50"/>
      <c r="C351" s="49"/>
      <c r="D351" s="49"/>
      <c r="E351" s="49"/>
      <c r="F351" s="49"/>
      <c r="G351" s="97"/>
      <c r="H351" s="97"/>
      <c r="I351" s="97"/>
      <c r="J351" s="49"/>
      <c r="K351" s="97"/>
      <c r="L351" s="97"/>
      <c r="N351" s="97"/>
      <c r="O351" s="98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x14ac:dyDescent="0.25">
      <c r="A352" s="50"/>
      <c r="B352" s="50"/>
      <c r="C352" s="49"/>
      <c r="D352" s="49"/>
      <c r="E352" s="49"/>
      <c r="F352" s="49"/>
      <c r="G352" s="97"/>
      <c r="H352" s="97"/>
      <c r="I352" s="97"/>
      <c r="J352" s="49"/>
      <c r="K352" s="97"/>
      <c r="L352" s="97"/>
      <c r="N352" s="97"/>
      <c r="O352" s="98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x14ac:dyDescent="0.25">
      <c r="A353" s="50"/>
      <c r="B353" s="50"/>
      <c r="C353" s="49"/>
      <c r="D353" s="49"/>
      <c r="E353" s="49"/>
      <c r="F353" s="49"/>
      <c r="G353" s="97"/>
      <c r="H353" s="97"/>
      <c r="I353" s="97"/>
      <c r="J353" s="49"/>
      <c r="K353" s="97"/>
      <c r="L353" s="97"/>
      <c r="N353" s="97"/>
      <c r="O353" s="98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x14ac:dyDescent="0.25">
      <c r="A354" s="50"/>
      <c r="B354" s="50"/>
      <c r="C354" s="49"/>
      <c r="D354" s="49"/>
      <c r="E354" s="49"/>
      <c r="F354" s="49"/>
      <c r="G354" s="97"/>
      <c r="H354" s="97"/>
      <c r="I354" s="97"/>
      <c r="J354" s="49"/>
      <c r="K354" s="97"/>
      <c r="L354" s="97"/>
      <c r="N354" s="97"/>
      <c r="O354" s="98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x14ac:dyDescent="0.25">
      <c r="A355" s="50"/>
      <c r="B355" s="50"/>
      <c r="C355" s="49"/>
      <c r="D355" s="49"/>
      <c r="E355" s="49"/>
      <c r="F355" s="49"/>
      <c r="G355" s="97"/>
      <c r="H355" s="97"/>
      <c r="I355" s="97"/>
      <c r="J355" s="49"/>
      <c r="K355" s="97"/>
      <c r="L355" s="97"/>
      <c r="N355" s="97"/>
      <c r="O355" s="98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x14ac:dyDescent="0.25">
      <c r="A356" s="50"/>
      <c r="B356" s="50"/>
      <c r="C356" s="49"/>
      <c r="D356" s="49"/>
      <c r="E356" s="49"/>
      <c r="F356" s="49"/>
      <c r="G356" s="97"/>
      <c r="H356" s="97"/>
      <c r="I356" s="97"/>
      <c r="J356" s="49"/>
      <c r="K356" s="97"/>
      <c r="L356" s="97"/>
      <c r="N356" s="97"/>
      <c r="O356" s="98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x14ac:dyDescent="0.25">
      <c r="A357" s="50"/>
      <c r="B357" s="50"/>
      <c r="C357" s="49"/>
      <c r="D357" s="49"/>
      <c r="E357" s="49"/>
      <c r="F357" s="49"/>
      <c r="G357" s="97"/>
      <c r="H357" s="97"/>
      <c r="I357" s="97"/>
      <c r="J357" s="49"/>
      <c r="K357" s="97"/>
      <c r="L357" s="97"/>
      <c r="N357" s="97"/>
      <c r="O357" s="98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x14ac:dyDescent="0.25">
      <c r="A358" s="50"/>
      <c r="B358" s="50"/>
      <c r="C358" s="49"/>
      <c r="D358" s="49"/>
      <c r="E358" s="49"/>
      <c r="F358" s="49"/>
      <c r="G358" s="97"/>
      <c r="H358" s="97"/>
      <c r="I358" s="97"/>
      <c r="J358" s="49"/>
      <c r="K358" s="97"/>
      <c r="L358" s="97"/>
      <c r="N358" s="97"/>
      <c r="O358" s="98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x14ac:dyDescent="0.25">
      <c r="A359" s="50"/>
      <c r="B359" s="50"/>
      <c r="C359" s="49"/>
      <c r="D359" s="49"/>
      <c r="E359" s="49"/>
      <c r="F359" s="49"/>
      <c r="G359" s="97"/>
      <c r="H359" s="97"/>
      <c r="I359" s="97"/>
      <c r="J359" s="49"/>
      <c r="K359" s="97"/>
      <c r="L359" s="97"/>
      <c r="N359" s="97"/>
      <c r="O359" s="98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x14ac:dyDescent="0.25">
      <c r="A360" s="50"/>
      <c r="B360" s="50"/>
      <c r="C360" s="49"/>
      <c r="D360" s="49"/>
      <c r="E360" s="49"/>
      <c r="F360" s="49"/>
      <c r="G360" s="97"/>
      <c r="H360" s="97"/>
      <c r="I360" s="97"/>
      <c r="J360" s="49"/>
      <c r="K360" s="97"/>
      <c r="L360" s="97"/>
      <c r="N360" s="97"/>
      <c r="O360" s="98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x14ac:dyDescent="0.25">
      <c r="A361" s="50"/>
      <c r="B361" s="50"/>
      <c r="C361" s="49"/>
      <c r="D361" s="49"/>
      <c r="E361" s="49"/>
      <c r="F361" s="49"/>
      <c r="G361" s="97"/>
      <c r="H361" s="97"/>
      <c r="I361" s="97"/>
      <c r="J361" s="49"/>
      <c r="K361" s="97"/>
      <c r="L361" s="97"/>
      <c r="N361" s="97"/>
      <c r="O361" s="98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x14ac:dyDescent="0.25">
      <c r="A362" s="50"/>
      <c r="B362" s="50"/>
      <c r="C362" s="49"/>
      <c r="D362" s="49"/>
      <c r="E362" s="49"/>
      <c r="F362" s="49"/>
      <c r="G362" s="97"/>
      <c r="H362" s="97"/>
      <c r="I362" s="97"/>
      <c r="J362" s="49"/>
      <c r="K362" s="97"/>
      <c r="L362" s="97"/>
      <c r="N362" s="97"/>
      <c r="O362" s="98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x14ac:dyDescent="0.25">
      <c r="A363" s="50"/>
      <c r="B363" s="50"/>
      <c r="C363" s="49"/>
      <c r="D363" s="49"/>
      <c r="E363" s="49"/>
      <c r="F363" s="49"/>
      <c r="G363" s="97"/>
      <c r="H363" s="97"/>
      <c r="I363" s="97"/>
      <c r="J363" s="49"/>
      <c r="K363" s="97"/>
      <c r="L363" s="97"/>
      <c r="N363" s="97"/>
      <c r="O363" s="98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x14ac:dyDescent="0.25">
      <c r="A364" s="50"/>
      <c r="B364" s="50"/>
      <c r="C364" s="49"/>
      <c r="D364" s="49"/>
      <c r="E364" s="49"/>
      <c r="F364" s="49"/>
      <c r="G364" s="97"/>
      <c r="H364" s="97"/>
      <c r="I364" s="97"/>
      <c r="J364" s="49"/>
      <c r="K364" s="97"/>
      <c r="L364" s="97"/>
      <c r="N364" s="97"/>
      <c r="O364" s="98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x14ac:dyDescent="0.25">
      <c r="A365" s="50"/>
      <c r="B365" s="50"/>
      <c r="C365" s="49"/>
      <c r="D365" s="49"/>
      <c r="E365" s="49"/>
      <c r="F365" s="49"/>
      <c r="G365" s="97"/>
      <c r="H365" s="97"/>
      <c r="I365" s="97"/>
      <c r="J365" s="49"/>
      <c r="K365" s="97"/>
      <c r="L365" s="97"/>
      <c r="N365" s="97"/>
      <c r="O365" s="98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x14ac:dyDescent="0.25">
      <c r="A366" s="50"/>
      <c r="B366" s="50"/>
      <c r="C366" s="49"/>
      <c r="D366" s="49"/>
      <c r="E366" s="49"/>
      <c r="F366" s="49"/>
      <c r="G366" s="97"/>
      <c r="H366" s="97"/>
      <c r="I366" s="97"/>
      <c r="J366" s="49"/>
      <c r="K366" s="97"/>
      <c r="L366" s="97"/>
      <c r="N366" s="97"/>
      <c r="O366" s="98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x14ac:dyDescent="0.25">
      <c r="A367" s="50"/>
      <c r="B367" s="50"/>
      <c r="C367" s="49"/>
      <c r="D367" s="49"/>
      <c r="E367" s="49"/>
      <c r="F367" s="49"/>
      <c r="G367" s="97"/>
      <c r="H367" s="97"/>
      <c r="I367" s="97"/>
      <c r="J367" s="49"/>
      <c r="K367" s="97"/>
      <c r="L367" s="97"/>
      <c r="N367" s="97"/>
      <c r="O367" s="98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x14ac:dyDescent="0.25">
      <c r="A368" s="50"/>
      <c r="B368" s="50"/>
      <c r="C368" s="49"/>
      <c r="D368" s="49"/>
      <c r="E368" s="49"/>
      <c r="F368" s="49"/>
      <c r="G368" s="97"/>
      <c r="H368" s="97"/>
      <c r="I368" s="97"/>
      <c r="J368" s="49"/>
      <c r="K368" s="97"/>
      <c r="L368" s="97"/>
      <c r="N368" s="97"/>
      <c r="O368" s="98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x14ac:dyDescent="0.25">
      <c r="A369" s="50"/>
      <c r="B369" s="50"/>
      <c r="C369" s="49"/>
      <c r="D369" s="49"/>
      <c r="E369" s="49"/>
      <c r="F369" s="49"/>
      <c r="G369" s="97"/>
      <c r="H369" s="97"/>
      <c r="I369" s="97"/>
      <c r="J369" s="49"/>
      <c r="K369" s="97"/>
      <c r="L369" s="97"/>
      <c r="N369" s="97"/>
      <c r="O369" s="98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x14ac:dyDescent="0.25">
      <c r="A370" s="50"/>
      <c r="B370" s="50"/>
      <c r="C370" s="49"/>
      <c r="D370" s="49"/>
      <c r="E370" s="49"/>
      <c r="F370" s="49"/>
      <c r="G370" s="97"/>
      <c r="H370" s="97"/>
      <c r="I370" s="97"/>
      <c r="J370" s="49"/>
      <c r="K370" s="97"/>
      <c r="L370" s="97"/>
      <c r="N370" s="97"/>
      <c r="O370" s="98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x14ac:dyDescent="0.25">
      <c r="A371" s="50"/>
      <c r="B371" s="50"/>
      <c r="C371" s="49"/>
      <c r="D371" s="49"/>
      <c r="E371" s="49"/>
      <c r="F371" s="49"/>
      <c r="G371" s="97"/>
      <c r="H371" s="97"/>
      <c r="I371" s="97"/>
      <c r="J371" s="49"/>
      <c r="K371" s="97"/>
      <c r="L371" s="97"/>
      <c r="N371" s="97"/>
      <c r="O371" s="98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</sheetData>
  <sheetProtection selectLockedCells="1"/>
  <mergeCells count="20">
    <mergeCell ref="G44:G45"/>
    <mergeCell ref="O9:O10"/>
    <mergeCell ref="P9:P10"/>
    <mergeCell ref="G10:G12"/>
    <mergeCell ref="O11:O12"/>
    <mergeCell ref="P11:P12"/>
    <mergeCell ref="O13:O14"/>
    <mergeCell ref="P13:P14"/>
    <mergeCell ref="G15:G18"/>
    <mergeCell ref="G21:G24"/>
    <mergeCell ref="G27:G31"/>
    <mergeCell ref="G34:G36"/>
    <mergeCell ref="G39:G41"/>
    <mergeCell ref="O6:Q8"/>
    <mergeCell ref="G8:L8"/>
    <mergeCell ref="G2:L2"/>
    <mergeCell ref="G3:L3"/>
    <mergeCell ref="G4:L4"/>
    <mergeCell ref="G5:L5"/>
    <mergeCell ref="G6:L6"/>
  </mergeCells>
  <conditionalFormatting sqref="F9:F19">
    <cfRule type="containsText" dxfId="31" priority="14" operator="containsText" text="KO">
      <formula>NOT(ISERROR(SEARCH("KO",F9)))</formula>
    </cfRule>
  </conditionalFormatting>
  <conditionalFormatting sqref="G6">
    <cfRule type="containsText" dxfId="30" priority="13" operator="containsText" text="Nicht bewertet: KO-Kriterium erfüllt">
      <formula>NOT(ISERROR(SEARCH("Nicht bewertet: KO-Kriterium erfüllt",G6)))</formula>
    </cfRule>
  </conditionalFormatting>
  <conditionalFormatting sqref="F20">
    <cfRule type="containsText" dxfId="29" priority="12" operator="containsText" text="KO">
      <formula>NOT(ISERROR(SEARCH("KO",F20)))</formula>
    </cfRule>
  </conditionalFormatting>
  <conditionalFormatting sqref="O9">
    <cfRule type="expression" dxfId="28" priority="11">
      <formula>AND(OR($E$15=1,$E$16=1,$E$17=1,$E$18=1))</formula>
    </cfRule>
  </conditionalFormatting>
  <conditionalFormatting sqref="O11">
    <cfRule type="expression" dxfId="27" priority="9">
      <formula>NOT(OR($E$15=2,$E$16=2,$E$17=2,$E$18=2))</formula>
    </cfRule>
    <cfRule type="expression" dxfId="26" priority="10">
      <formula>OR(,$E$18=1,$E$15=2,$E$16=2,$E$17=2,$E$18=2)</formula>
    </cfRule>
  </conditionalFormatting>
  <conditionalFormatting sqref="O13">
    <cfRule type="expression" dxfId="25" priority="8">
      <formula>AND(NOT(OR($E$15=1,$E$15=2,$E$16=1,$E$16=2,$E$17=1,$E$17=2,$E$18=1,$E$18=2)))</formula>
    </cfRule>
  </conditionalFormatting>
  <conditionalFormatting sqref="H20:N20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26:N2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3:N33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8:N38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43:N4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:F45">
    <cfRule type="cellIs" dxfId="24" priority="2" operator="equal">
      <formula>0</formula>
    </cfRule>
  </conditionalFormatting>
  <conditionalFormatting sqref="O6 O11 O9 O13 N14 H9:M1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decimal" allowBlank="1" showInputMessage="1" showErrorMessage="1" error="Wert muss zwischen 1 und 5 liegen bzw. 0 bei Nicht-Bewertung sein" sqref="E9:E45">
      <formula1>0</formula1>
      <formula2>5</formula2>
    </dataValidation>
  </dataValidations>
  <printOptions horizontalCentered="1"/>
  <pageMargins left="0.70866141732283472" right="0.70866141732283472" top="0.78740157480314965" bottom="0.78740157480314965" header="0.31496062992125984" footer="0.31496062992125984"/>
  <pageSetup paperSize="9" scale="68" fitToWidth="2" orientation="landscape" r:id="rId1"/>
  <headerFooter>
    <oddFooter>&amp;LStand &amp;D&amp;C&amp;F - &amp;A&amp;RBlatt &amp;P von &amp;N</oddFooter>
  </headerFooter>
  <colBreaks count="1" manualBreakCount="1">
    <brk id="13" min="1" max="44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Hintergrund!$B$3:$B$10</xm:f>
          </x14:formula1>
          <xm:sqref>G2:L2</xm:sqref>
        </x14:dataValidation>
        <x14:dataValidation type="list" allowBlank="1" showInputMessage="1" showErrorMessage="1">
          <x14:formula1>
            <xm:f>Hintergrund!$A$3:$A$5</xm:f>
          </x14:formula1>
          <xm:sqref>G4:L4</xm:sqref>
        </x14:dataValidation>
        <x14:dataValidation type="list" allowBlank="1" showInputMessage="1" showErrorMessage="1">
          <x14:formula1>
            <xm:f>Hintergrund!$D$3:$D$29</xm:f>
          </x14:formula1>
          <xm:sqref>G5:L5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1"/>
  <sheetViews>
    <sheetView zoomScale="70" zoomScaleNormal="70" zoomScaleSheetLayoutView="70" zoomScalePageLayoutView="115" workbookViewId="0">
      <selection activeCell="P47" sqref="P47"/>
    </sheetView>
  </sheetViews>
  <sheetFormatPr baseColWidth="10" defaultRowHeight="15" x14ac:dyDescent="0.25"/>
  <cols>
    <col min="1" max="1" width="2.7109375" customWidth="1"/>
    <col min="2" max="2" width="65.7109375" customWidth="1"/>
    <col min="3" max="3" width="10.7109375" style="2" customWidth="1"/>
    <col min="4" max="4" width="10.7109375" style="2" hidden="1" customWidth="1"/>
    <col min="5" max="6" width="10.7109375" style="2" customWidth="1"/>
    <col min="7" max="9" width="12.7109375" style="1" customWidth="1"/>
    <col min="10" max="10" width="12.7109375" style="2" customWidth="1"/>
    <col min="11" max="12" width="12.7109375" style="1" customWidth="1"/>
    <col min="13" max="13" width="2.7109375" style="97" customWidth="1"/>
    <col min="14" max="14" width="2.7109375" style="1" customWidth="1"/>
    <col min="15" max="15" width="5.28515625" style="14" customWidth="1"/>
    <col min="16" max="16" width="38.42578125" customWidth="1"/>
    <col min="17" max="17" width="14.85546875" customWidth="1"/>
    <col min="18" max="19" width="12.7109375" customWidth="1"/>
    <col min="22" max="22" width="11.42578125" customWidth="1"/>
  </cols>
  <sheetData>
    <row r="1" spans="1:30" x14ac:dyDescent="0.25">
      <c r="A1" s="26"/>
      <c r="B1" s="26"/>
      <c r="C1" s="3"/>
      <c r="D1" s="3"/>
      <c r="E1" s="3"/>
      <c r="F1" s="3"/>
      <c r="G1" s="4"/>
      <c r="H1" s="4"/>
      <c r="I1" s="4"/>
      <c r="J1" s="3"/>
      <c r="K1" s="4"/>
      <c r="L1" s="4"/>
      <c r="M1" s="4"/>
      <c r="N1" s="4"/>
      <c r="O1" s="31"/>
      <c r="P1" s="26"/>
      <c r="Q1" s="26"/>
      <c r="R1" s="26"/>
      <c r="S1" s="26"/>
      <c r="T1" s="26"/>
      <c r="U1" s="26"/>
      <c r="V1" s="26"/>
    </row>
    <row r="2" spans="1:30" ht="20.100000000000001" customHeight="1" x14ac:dyDescent="0.25">
      <c r="A2" s="26"/>
      <c r="B2" s="26"/>
      <c r="C2" s="3"/>
      <c r="D2" s="3"/>
      <c r="E2" s="75" t="s">
        <v>33</v>
      </c>
      <c r="F2" s="55" t="s">
        <v>59</v>
      </c>
      <c r="G2" s="181" t="s">
        <v>107</v>
      </c>
      <c r="H2" s="182"/>
      <c r="I2" s="182"/>
      <c r="J2" s="182"/>
      <c r="K2" s="182"/>
      <c r="L2" s="183"/>
      <c r="M2" s="165"/>
      <c r="N2" s="4"/>
      <c r="O2" s="78"/>
      <c r="P2" s="78"/>
      <c r="Q2" s="78"/>
      <c r="R2" s="78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s="16" customFormat="1" ht="38.25" customHeight="1" x14ac:dyDescent="0.25">
      <c r="A3" s="56"/>
      <c r="B3" s="56"/>
      <c r="C3" s="56"/>
      <c r="D3" s="56"/>
      <c r="E3" s="76" t="s">
        <v>58</v>
      </c>
      <c r="F3" s="57"/>
      <c r="G3" s="184" t="str">
        <f>VLOOKUP(G2,Hintergrund!B3:D10,2,FALSE)</f>
        <v xml:space="preserve">Er schaut, wie das SE auf seine Netze wirkt. Er kann alle SE betreiben. </v>
      </c>
      <c r="H3" s="185"/>
      <c r="I3" s="185"/>
      <c r="J3" s="185"/>
      <c r="K3" s="185"/>
      <c r="L3" s="186"/>
      <c r="M3" s="166"/>
      <c r="N3" s="56"/>
      <c r="O3" s="78"/>
      <c r="P3" s="99"/>
      <c r="Q3" s="99"/>
      <c r="R3" s="99"/>
      <c r="S3" s="100"/>
      <c r="T3" s="100"/>
      <c r="U3" s="100"/>
      <c r="V3" s="100"/>
      <c r="W3" s="56"/>
      <c r="X3" s="56"/>
      <c r="Y3" s="56"/>
      <c r="Z3" s="56"/>
      <c r="AA3" s="56"/>
      <c r="AB3" s="56"/>
      <c r="AC3" s="56"/>
      <c r="AD3" s="56"/>
    </row>
    <row r="4" spans="1:30" ht="20.100000000000001" customHeight="1" x14ac:dyDescent="0.25">
      <c r="A4" s="26"/>
      <c r="B4" s="26"/>
      <c r="C4" s="3"/>
      <c r="D4" s="3"/>
      <c r="E4" s="75" t="s">
        <v>87</v>
      </c>
      <c r="F4" s="55" t="s">
        <v>59</v>
      </c>
      <c r="G4" s="181" t="s">
        <v>19</v>
      </c>
      <c r="H4" s="182"/>
      <c r="I4" s="182"/>
      <c r="J4" s="182"/>
      <c r="K4" s="182"/>
      <c r="L4" s="183"/>
      <c r="M4" s="165"/>
      <c r="N4" s="4"/>
      <c r="O4" s="78"/>
      <c r="P4" s="99"/>
      <c r="Q4" s="99"/>
      <c r="R4" s="99"/>
      <c r="S4" s="101"/>
      <c r="T4" s="101"/>
      <c r="U4" s="101"/>
      <c r="V4" s="101"/>
      <c r="W4" s="26"/>
      <c r="X4" s="26"/>
      <c r="Y4" s="26"/>
      <c r="Z4" s="26"/>
      <c r="AA4" s="26"/>
      <c r="AB4" s="26"/>
      <c r="AC4" s="26"/>
      <c r="AD4" s="26"/>
    </row>
    <row r="5" spans="1:30" ht="20.100000000000001" customHeight="1" x14ac:dyDescent="0.25">
      <c r="A5" s="26"/>
      <c r="B5" s="26"/>
      <c r="C5" s="3"/>
      <c r="D5" s="3"/>
      <c r="E5" s="77" t="s">
        <v>0</v>
      </c>
      <c r="F5" s="55" t="s">
        <v>59</v>
      </c>
      <c r="G5" s="181" t="s">
        <v>43</v>
      </c>
      <c r="H5" s="182"/>
      <c r="I5" s="182"/>
      <c r="J5" s="182"/>
      <c r="K5" s="182"/>
      <c r="L5" s="183"/>
      <c r="M5" s="165"/>
      <c r="N5" s="4"/>
      <c r="O5" s="31"/>
      <c r="P5" s="26"/>
      <c r="Q5" s="26"/>
      <c r="R5" s="99"/>
      <c r="S5" s="101"/>
      <c r="T5" s="101"/>
      <c r="U5" s="101"/>
      <c r="V5" s="101"/>
      <c r="W5" s="26"/>
      <c r="X5" s="26"/>
      <c r="Y5" s="26"/>
      <c r="Z5" s="26"/>
      <c r="AA5" s="26"/>
      <c r="AB5" s="26"/>
      <c r="AC5" s="26"/>
      <c r="AD5" s="26"/>
    </row>
    <row r="6" spans="1:30" s="1" customFormat="1" ht="20.100000000000001" customHeight="1" x14ac:dyDescent="0.25">
      <c r="A6" s="4"/>
      <c r="B6" s="4"/>
      <c r="C6" s="4"/>
      <c r="D6" s="4"/>
      <c r="E6" s="75" t="s">
        <v>110</v>
      </c>
      <c r="F6" s="6"/>
      <c r="G6" s="192">
        <f>IFERROR(ROUND((D9*F9+D14*F14+D20*F20+D26*F26+D33*F33+D38*F38+D43*F43)/(D9+D14+D20+D26+D33+D38+D43),1),0)</f>
        <v>2.6</v>
      </c>
      <c r="H6" s="193"/>
      <c r="I6" s="193"/>
      <c r="J6" s="193"/>
      <c r="K6" s="193"/>
      <c r="L6" s="194"/>
      <c r="M6" s="167"/>
      <c r="N6" s="4"/>
      <c r="O6" s="175" t="s">
        <v>112</v>
      </c>
      <c r="P6" s="176"/>
      <c r="Q6" s="177"/>
      <c r="R6" s="99"/>
      <c r="S6" s="102"/>
      <c r="T6" s="102"/>
      <c r="U6" s="102"/>
      <c r="V6" s="102"/>
      <c r="W6" s="4"/>
      <c r="X6" s="4"/>
      <c r="Y6" s="4"/>
      <c r="Z6" s="4"/>
      <c r="AA6" s="4"/>
      <c r="AB6" s="4"/>
      <c r="AC6" s="4"/>
      <c r="AD6" s="4"/>
    </row>
    <row r="7" spans="1:30" ht="15" customHeight="1" x14ac:dyDescent="0.25">
      <c r="A7" s="26"/>
      <c r="B7" s="32"/>
      <c r="C7" s="3"/>
      <c r="D7" s="3"/>
      <c r="E7" s="3"/>
      <c r="F7" s="3"/>
      <c r="G7" s="4"/>
      <c r="H7" s="43"/>
      <c r="I7" s="4"/>
      <c r="J7" s="3"/>
      <c r="K7" s="4"/>
      <c r="L7" s="5"/>
      <c r="M7" s="5"/>
      <c r="N7" s="5"/>
      <c r="O7" s="178"/>
      <c r="P7" s="179"/>
      <c r="Q7" s="180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</row>
    <row r="8" spans="1:30" s="61" customFormat="1" ht="19.5" customHeight="1" x14ac:dyDescent="0.25">
      <c r="A8" s="58"/>
      <c r="B8" s="59" t="s">
        <v>22</v>
      </c>
      <c r="C8" s="171" t="s">
        <v>15</v>
      </c>
      <c r="D8" s="171" t="s">
        <v>65</v>
      </c>
      <c r="E8" s="171" t="s">
        <v>64</v>
      </c>
      <c r="F8" s="172" t="s">
        <v>17</v>
      </c>
      <c r="G8" s="200" t="s">
        <v>68</v>
      </c>
      <c r="H8" s="201"/>
      <c r="I8" s="201"/>
      <c r="J8" s="201"/>
      <c r="K8" s="201"/>
      <c r="L8" s="202"/>
      <c r="M8" s="60"/>
      <c r="N8" s="60"/>
      <c r="O8" s="178"/>
      <c r="P8" s="179"/>
      <c r="Q8" s="180"/>
      <c r="R8" s="58"/>
      <c r="S8" s="58"/>
      <c r="T8" s="58"/>
      <c r="U8" s="58"/>
      <c r="V8" s="58"/>
      <c r="W8" s="58"/>
      <c r="X8" s="58"/>
      <c r="Y8" s="56"/>
      <c r="Z8" s="56"/>
      <c r="AA8" s="58"/>
      <c r="AB8" s="58"/>
      <c r="AC8" s="58"/>
      <c r="AD8" s="58"/>
    </row>
    <row r="9" spans="1:30" ht="18" customHeight="1" x14ac:dyDescent="0.25">
      <c r="A9" s="26"/>
      <c r="B9" s="51" t="s">
        <v>84</v>
      </c>
      <c r="C9" s="11">
        <f t="array" ref="C9">INDEX(Wichtung!$C5:$Z5,MATCH($G$2&amp;$G$4,Wichtung!$C$3:$Z$3&amp;Wichtung!$C$4:$Z$4,0))</f>
        <v>4</v>
      </c>
      <c r="D9" s="3">
        <f>IF(F9=0,0,C9)</f>
        <v>4</v>
      </c>
      <c r="E9" s="39"/>
      <c r="F9" s="40">
        <f>IFERROR(SUM(F10:F12)/SUM(D10:D12),0)</f>
        <v>2</v>
      </c>
      <c r="G9" s="12">
        <v>0</v>
      </c>
      <c r="H9" s="33">
        <v>1</v>
      </c>
      <c r="I9" s="33">
        <v>2</v>
      </c>
      <c r="J9" s="33">
        <v>3</v>
      </c>
      <c r="K9" s="33">
        <v>4</v>
      </c>
      <c r="L9" s="34">
        <v>5</v>
      </c>
      <c r="M9" s="52"/>
      <c r="N9" s="4"/>
      <c r="O9" s="195" t="s">
        <v>103</v>
      </c>
      <c r="P9" s="198" t="str">
        <f>IF(OR(E15=1,E16=1,E17=1,E18=1),"KO-Kriterium","")</f>
        <v/>
      </c>
      <c r="Q9" s="169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</row>
    <row r="10" spans="1:30" ht="15.75" customHeight="1" x14ac:dyDescent="0.25">
      <c r="A10" s="26"/>
      <c r="B10" s="81" t="s">
        <v>11</v>
      </c>
      <c r="C10" s="9">
        <f t="array" ref="C10">INDEX(Wichtung!$C6:$Z6,MATCH($G$2&amp;$G$4,Wichtung!$C$3:$Z$3&amp;Wichtung!$C$4:$Z$4,0))</f>
        <v>2</v>
      </c>
      <c r="D10" s="39">
        <f t="shared" ref="D10:D12" si="0">IF(E10=0,0,C10)</f>
        <v>2</v>
      </c>
      <c r="E10" s="62">
        <v>2</v>
      </c>
      <c r="F10" s="40">
        <f t="shared" ref="F10:F12" si="1">D10*E10</f>
        <v>4</v>
      </c>
      <c r="G10" s="187" t="s">
        <v>16</v>
      </c>
      <c r="H10" s="27" t="s">
        <v>9</v>
      </c>
      <c r="I10" s="8"/>
      <c r="J10" s="8" t="s">
        <v>66</v>
      </c>
      <c r="K10" s="8"/>
      <c r="L10" s="28" t="s">
        <v>10</v>
      </c>
      <c r="M10" s="164"/>
      <c r="N10" s="4"/>
      <c r="O10" s="195"/>
      <c r="P10" s="198"/>
      <c r="Q10" s="169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</row>
    <row r="11" spans="1:30" ht="15.75" customHeight="1" x14ac:dyDescent="0.25">
      <c r="A11" s="26"/>
      <c r="B11" s="82" t="s">
        <v>1</v>
      </c>
      <c r="C11" s="9">
        <f t="array" ref="C11">INDEX(Wichtung!$C7:$Z7,MATCH($G$2&amp;$G$4,Wichtung!$C$3:$Z$3&amp;Wichtung!$C$4:$Z$4,0))</f>
        <v>3</v>
      </c>
      <c r="D11" s="6">
        <f t="shared" si="0"/>
        <v>3</v>
      </c>
      <c r="E11" s="63">
        <v>2</v>
      </c>
      <c r="F11" s="69">
        <f t="shared" si="1"/>
        <v>6</v>
      </c>
      <c r="G11" s="190"/>
      <c r="H11" s="27" t="s">
        <v>10</v>
      </c>
      <c r="I11" s="8"/>
      <c r="J11" s="8" t="s">
        <v>66</v>
      </c>
      <c r="K11" s="8"/>
      <c r="L11" s="28" t="s">
        <v>9</v>
      </c>
      <c r="M11" s="164"/>
      <c r="N11" s="4"/>
      <c r="O11" s="197" t="s">
        <v>103</v>
      </c>
      <c r="P11" s="198" t="str">
        <f>IF(OR(E15=2,E16=2,E17=2,E18=2),"technische Verschlechterung","")</f>
        <v>technische Verschlechterung</v>
      </c>
      <c r="Q11" s="103"/>
      <c r="R11" s="26"/>
      <c r="S11" s="26"/>
      <c r="T11" s="26"/>
      <c r="U11" s="26"/>
      <c r="V11" s="26"/>
      <c r="W11" s="26"/>
      <c r="X11" s="26"/>
      <c r="Y11" s="4"/>
      <c r="Z11" s="4"/>
      <c r="AA11" s="26"/>
      <c r="AB11" s="26"/>
      <c r="AC11" s="26"/>
      <c r="AD11" s="26"/>
    </row>
    <row r="12" spans="1:30" ht="15.75" customHeight="1" x14ac:dyDescent="0.25">
      <c r="A12" s="26"/>
      <c r="B12" s="83" t="s">
        <v>2</v>
      </c>
      <c r="C12" s="11">
        <f t="array" ref="C12">INDEX(Wichtung!$C8:$Z8,MATCH($G$2&amp;$G$4,Wichtung!$C$3:$Z$3&amp;Wichtung!$C$4:$Z$4,0))</f>
        <v>3</v>
      </c>
      <c r="D12" s="41">
        <f t="shared" si="0"/>
        <v>3</v>
      </c>
      <c r="E12" s="64">
        <v>2</v>
      </c>
      <c r="F12" s="70">
        <f t="shared" si="1"/>
        <v>6</v>
      </c>
      <c r="G12" s="191"/>
      <c r="H12" s="29" t="s">
        <v>10</v>
      </c>
      <c r="I12" s="10"/>
      <c r="J12" s="10" t="s">
        <v>66</v>
      </c>
      <c r="K12" s="10"/>
      <c r="L12" s="30" t="s">
        <v>9</v>
      </c>
      <c r="M12" s="164"/>
      <c r="N12" s="4"/>
      <c r="O12" s="197"/>
      <c r="P12" s="198"/>
      <c r="Q12" s="105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</row>
    <row r="13" spans="1:30" ht="18" customHeight="1" x14ac:dyDescent="0.25">
      <c r="A13" s="26"/>
      <c r="B13" s="84"/>
      <c r="C13" s="13"/>
      <c r="D13" s="3"/>
      <c r="E13" s="3"/>
      <c r="F13" s="71"/>
      <c r="G13" s="4"/>
      <c r="H13" s="4"/>
      <c r="I13" s="4"/>
      <c r="J13" s="3"/>
      <c r="K13" s="4"/>
      <c r="L13" s="4"/>
      <c r="M13" s="4"/>
      <c r="N13" s="4"/>
      <c r="O13" s="195" t="s">
        <v>103</v>
      </c>
      <c r="P13" s="198" t="str">
        <f>IF(OR(E15&lt;3,E16&lt;3,E17&lt;3,E18&lt;3),"",IF(OR(E15&gt;3,E16&gt;3,E17&gt;3,E18&gt;3),"technische Verbesserung",IF(OR(E15&gt;2,E16&gt;2,E17&gt;2,E18&gt;2),"Keine Beeinträchtigungen","")))</f>
        <v/>
      </c>
      <c r="Q13" s="105"/>
      <c r="R13" s="26"/>
      <c r="S13" s="26"/>
      <c r="T13" s="26"/>
      <c r="U13" s="26"/>
      <c r="V13" s="26"/>
      <c r="W13" s="26"/>
      <c r="X13" s="26"/>
      <c r="Y13" s="58"/>
      <c r="Z13" s="58"/>
      <c r="AA13" s="26"/>
      <c r="AB13" s="26"/>
      <c r="AC13" s="26"/>
      <c r="AD13" s="26"/>
    </row>
    <row r="14" spans="1:30" x14ac:dyDescent="0.25">
      <c r="A14" s="26"/>
      <c r="B14" s="51" t="s">
        <v>80</v>
      </c>
      <c r="C14" s="13">
        <f t="array" ref="C14">INDEX(Wichtung!$C10:$Z10,MATCH($G$2&amp;$G$4,Wichtung!$C$3:$Z$3&amp;Wichtung!$C$4:$Z$4,0))</f>
        <v>5</v>
      </c>
      <c r="D14" s="38">
        <f>IF(F14=0,0,C14)</f>
        <v>5</v>
      </c>
      <c r="E14" s="39"/>
      <c r="F14" s="40">
        <f>IFERROR(SUM(F15:F18)/SUM(D15:D18),0)</f>
        <v>3</v>
      </c>
      <c r="G14" s="12">
        <v>0</v>
      </c>
      <c r="H14" s="33">
        <v>1</v>
      </c>
      <c r="I14" s="33">
        <v>2</v>
      </c>
      <c r="J14" s="33">
        <v>3</v>
      </c>
      <c r="K14" s="33">
        <v>4</v>
      </c>
      <c r="L14" s="34">
        <v>5</v>
      </c>
      <c r="M14" s="52"/>
      <c r="N14" s="4"/>
      <c r="O14" s="196"/>
      <c r="P14" s="199"/>
      <c r="Q14" s="170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</row>
    <row r="15" spans="1:30" ht="15.75" customHeight="1" x14ac:dyDescent="0.25">
      <c r="A15" s="26"/>
      <c r="B15" s="85" t="s">
        <v>25</v>
      </c>
      <c r="C15" s="9">
        <f t="array" ref="C15">INDEX(Wichtung!$C11:$Z11,MATCH($G$2&amp;$G$4,Wichtung!$C$3:$Z$3&amp;Wichtung!$C$4:$Z$4,0))</f>
        <v>5</v>
      </c>
      <c r="D15" s="39">
        <f t="shared" ref="D15:D18" si="2">IF(E15=0,0,C15)</f>
        <v>5</v>
      </c>
      <c r="E15" s="62">
        <v>3</v>
      </c>
      <c r="F15" s="66">
        <f>IF(E15=1,"KO",D15*E15)</f>
        <v>15</v>
      </c>
      <c r="G15" s="187" t="s">
        <v>16</v>
      </c>
      <c r="H15" s="15" t="s">
        <v>62</v>
      </c>
      <c r="I15" s="36"/>
      <c r="J15" s="6" t="s">
        <v>61</v>
      </c>
      <c r="K15" s="36"/>
      <c r="L15" s="44" t="s">
        <v>63</v>
      </c>
      <c r="M15" s="53"/>
      <c r="N15" s="53"/>
      <c r="O15" s="3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</row>
    <row r="16" spans="1:30" ht="15.75" customHeight="1" x14ac:dyDescent="0.25">
      <c r="A16" s="26"/>
      <c r="B16" s="81" t="s">
        <v>26</v>
      </c>
      <c r="C16" s="9">
        <f t="array" ref="C16">INDEX(Wichtung!$C12:$Z12,MATCH($G$2&amp;$G$4,Wichtung!$C$3:$Z$3&amp;Wichtung!$C$4:$Z$4,0))</f>
        <v>0</v>
      </c>
      <c r="D16" s="6">
        <f t="shared" si="2"/>
        <v>0</v>
      </c>
      <c r="E16" s="63">
        <v>2</v>
      </c>
      <c r="F16" s="67">
        <f t="shared" ref="F16:F18" si="3">IF(E16=1,"KO",D16*E16)</f>
        <v>0</v>
      </c>
      <c r="G16" s="188"/>
      <c r="H16" s="15" t="s">
        <v>62</v>
      </c>
      <c r="I16" s="36"/>
      <c r="J16" s="6" t="s">
        <v>61</v>
      </c>
      <c r="K16" s="36"/>
      <c r="L16" s="44" t="s">
        <v>63</v>
      </c>
      <c r="M16" s="53"/>
      <c r="N16" s="53"/>
      <c r="O16" s="3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</row>
    <row r="17" spans="1:30" ht="15.75" customHeight="1" x14ac:dyDescent="0.25">
      <c r="A17" s="26"/>
      <c r="B17" s="81" t="s">
        <v>27</v>
      </c>
      <c r="C17" s="9">
        <f t="array" ref="C17">INDEX(Wichtung!$C13:$Z13,MATCH($G$2&amp;$G$4,Wichtung!$C$3:$Z$3&amp;Wichtung!$C$4:$Z$4,0))</f>
        <v>5</v>
      </c>
      <c r="D17" s="6">
        <f t="shared" si="2"/>
        <v>5</v>
      </c>
      <c r="E17" s="63">
        <v>3</v>
      </c>
      <c r="F17" s="67">
        <f t="shared" si="3"/>
        <v>15</v>
      </c>
      <c r="G17" s="188"/>
      <c r="H17" s="15" t="s">
        <v>62</v>
      </c>
      <c r="I17" s="36"/>
      <c r="J17" s="6" t="s">
        <v>61</v>
      </c>
      <c r="K17" s="36"/>
      <c r="L17" s="44" t="s">
        <v>63</v>
      </c>
      <c r="M17" s="53"/>
      <c r="N17" s="53"/>
      <c r="O17" s="3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</row>
    <row r="18" spans="1:30" ht="15.75" customHeight="1" x14ac:dyDescent="0.25">
      <c r="A18" s="26"/>
      <c r="B18" s="86" t="s">
        <v>28</v>
      </c>
      <c r="C18" s="11">
        <f t="array" ref="C18">INDEX(Wichtung!$C14:$Z14,MATCH($G$2&amp;$G$4,Wichtung!$C$3:$Z$3&amp;Wichtung!$C$4:$Z$4,0))</f>
        <v>5</v>
      </c>
      <c r="D18" s="41">
        <f t="shared" si="2"/>
        <v>5</v>
      </c>
      <c r="E18" s="64">
        <v>3</v>
      </c>
      <c r="F18" s="68">
        <f t="shared" si="3"/>
        <v>15</v>
      </c>
      <c r="G18" s="189"/>
      <c r="H18" s="45" t="s">
        <v>62</v>
      </c>
      <c r="I18" s="37"/>
      <c r="J18" s="41" t="s">
        <v>61</v>
      </c>
      <c r="K18" s="37"/>
      <c r="L18" s="46" t="s">
        <v>63</v>
      </c>
      <c r="M18" s="53"/>
      <c r="N18" s="53"/>
      <c r="O18" s="3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</row>
    <row r="19" spans="1:30" s="74" customFormat="1" x14ac:dyDescent="0.25">
      <c r="A19" s="72"/>
      <c r="B19" s="87"/>
      <c r="C19" s="13"/>
      <c r="D19" s="6"/>
      <c r="E19" s="79"/>
      <c r="F19" s="69"/>
      <c r="G19" s="73"/>
      <c r="H19" s="15"/>
      <c r="I19" s="36"/>
      <c r="J19" s="6"/>
      <c r="K19" s="36"/>
      <c r="L19" s="53"/>
      <c r="M19" s="53"/>
      <c r="N19" s="53"/>
      <c r="O19" s="72"/>
      <c r="P19" s="72"/>
      <c r="Q19" s="72"/>
      <c r="R19" s="95">
        <f>IF(OR(E15=2,E16=2,E17=2,E18=2),2,IF(OR(E15=1,E16=1,E17=1,E18=1),1,0))</f>
        <v>2</v>
      </c>
      <c r="S19" s="96"/>
      <c r="T19" s="96"/>
      <c r="U19" s="72"/>
      <c r="V19" s="72"/>
      <c r="W19" s="72"/>
      <c r="X19" s="72"/>
      <c r="Y19" s="26"/>
      <c r="Z19" s="26"/>
      <c r="AA19" s="72"/>
      <c r="AB19" s="72"/>
      <c r="AC19" s="72"/>
      <c r="AD19" s="72"/>
    </row>
    <row r="20" spans="1:30" x14ac:dyDescent="0.25">
      <c r="A20" s="26"/>
      <c r="B20" s="51" t="s">
        <v>85</v>
      </c>
      <c r="C20" s="11">
        <f t="array" ref="C20">INDEX(Wichtung!$C16:$Z16,MATCH($G$2&amp;$G$4,Wichtung!$C$3:$Z$3&amp;Wichtung!$C$4:$Z$4,0))</f>
        <v>4</v>
      </c>
      <c r="D20" s="39">
        <f>IF(F20=0,0,C20)</f>
        <v>4</v>
      </c>
      <c r="E20" s="38"/>
      <c r="F20" s="42">
        <f>IFERROR(SUM(F21:F24)/SUM(D21:D24),0)</f>
        <v>2.8571428571428572</v>
      </c>
      <c r="G20" s="12">
        <v>0</v>
      </c>
      <c r="H20" s="33">
        <v>1</v>
      </c>
      <c r="I20" s="33">
        <v>2</v>
      </c>
      <c r="J20" s="33">
        <v>3</v>
      </c>
      <c r="K20" s="33">
        <v>4</v>
      </c>
      <c r="L20" s="34">
        <v>5</v>
      </c>
      <c r="M20" s="52"/>
      <c r="N20" s="52"/>
      <c r="O20" s="3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</row>
    <row r="21" spans="1:30" ht="15.75" customHeight="1" x14ac:dyDescent="0.25">
      <c r="A21" s="26"/>
      <c r="B21" s="85" t="s">
        <v>77</v>
      </c>
      <c r="C21" s="9">
        <f t="array" ref="C21">INDEX(Wichtung!$C17:$Z17,MATCH($G$2&amp;$G$4,Wichtung!$C$3:$Z$3&amp;Wichtung!$C$4:$Z$4,0))</f>
        <v>5</v>
      </c>
      <c r="D21" s="39">
        <f t="shared" ref="D21:D24" si="4">IF(E21=0,0,C21)</f>
        <v>5</v>
      </c>
      <c r="E21" s="62">
        <v>5</v>
      </c>
      <c r="F21" s="67">
        <f t="shared" ref="F21:F24" si="5">D21*E21</f>
        <v>25</v>
      </c>
      <c r="G21" s="187" t="s">
        <v>16</v>
      </c>
      <c r="H21" s="35" t="s">
        <v>78</v>
      </c>
      <c r="I21" s="35"/>
      <c r="J21" s="39" t="s">
        <v>61</v>
      </c>
      <c r="K21" s="35"/>
      <c r="L21" s="48" t="s">
        <v>79</v>
      </c>
      <c r="M21" s="53"/>
      <c r="N21" s="53"/>
      <c r="O21" s="3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</row>
    <row r="22" spans="1:30" ht="15.75" customHeight="1" x14ac:dyDescent="0.25">
      <c r="A22" s="26"/>
      <c r="B22" s="82" t="s">
        <v>11</v>
      </c>
      <c r="C22" s="9">
        <f t="array" ref="C22">INDEX(Wichtung!$C18:$Z18,MATCH($G$2&amp;$G$4,Wichtung!$C$3:$Z$3&amp;Wichtung!$C$4:$Z$4,0))</f>
        <v>2</v>
      </c>
      <c r="D22" s="6">
        <f t="shared" si="4"/>
        <v>2</v>
      </c>
      <c r="E22" s="63">
        <v>4</v>
      </c>
      <c r="F22" s="67">
        <f t="shared" si="5"/>
        <v>8</v>
      </c>
      <c r="G22" s="188"/>
      <c r="H22" s="36" t="s">
        <v>9</v>
      </c>
      <c r="I22" s="36"/>
      <c r="J22" s="6" t="s">
        <v>66</v>
      </c>
      <c r="K22" s="36"/>
      <c r="L22" s="44" t="s">
        <v>10</v>
      </c>
      <c r="M22" s="53"/>
      <c r="N22" s="53"/>
      <c r="O22" s="3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:30" ht="15.75" customHeight="1" x14ac:dyDescent="0.25">
      <c r="A23" s="26"/>
      <c r="B23" s="82" t="s">
        <v>1</v>
      </c>
      <c r="C23" s="9">
        <f t="array" ref="C23">INDEX(Wichtung!$C19:$Z19,MATCH($G$2&amp;$G$4,Wichtung!$C$3:$Z$3&amp;Wichtung!$C$4:$Z$4,0))</f>
        <v>3</v>
      </c>
      <c r="D23" s="6">
        <f t="shared" si="4"/>
        <v>3</v>
      </c>
      <c r="E23" s="63">
        <v>1</v>
      </c>
      <c r="F23" s="67">
        <f t="shared" si="5"/>
        <v>3</v>
      </c>
      <c r="G23" s="188"/>
      <c r="H23" s="36" t="s">
        <v>10</v>
      </c>
      <c r="I23" s="36"/>
      <c r="J23" s="6" t="s">
        <v>66</v>
      </c>
      <c r="K23" s="36"/>
      <c r="L23" s="44" t="s">
        <v>9</v>
      </c>
      <c r="M23" s="53"/>
      <c r="N23" s="53"/>
      <c r="O23" s="3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</row>
    <row r="24" spans="1:30" ht="15.75" customHeight="1" x14ac:dyDescent="0.25">
      <c r="A24" s="26"/>
      <c r="B24" s="83" t="s">
        <v>2</v>
      </c>
      <c r="C24" s="11">
        <f t="array" ref="C24">INDEX(Wichtung!$C20:$Z20,MATCH($G$2&amp;$G$4,Wichtung!$C$3:$Z$3&amp;Wichtung!$C$4:$Z$4,0))</f>
        <v>4</v>
      </c>
      <c r="D24" s="41">
        <f t="shared" si="4"/>
        <v>4</v>
      </c>
      <c r="E24" s="64">
        <v>1</v>
      </c>
      <c r="F24" s="68">
        <f t="shared" si="5"/>
        <v>4</v>
      </c>
      <c r="G24" s="189"/>
      <c r="H24" s="37" t="s">
        <v>10</v>
      </c>
      <c r="I24" s="37"/>
      <c r="J24" s="41" t="s">
        <v>66</v>
      </c>
      <c r="K24" s="37"/>
      <c r="L24" s="46" t="s">
        <v>9</v>
      </c>
      <c r="M24" s="53"/>
      <c r="N24" s="53"/>
      <c r="O24" s="3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</row>
    <row r="25" spans="1:30" x14ac:dyDescent="0.25">
      <c r="A25" s="26"/>
      <c r="B25" s="1"/>
      <c r="C25" s="13"/>
      <c r="D25" s="3"/>
      <c r="E25" s="3"/>
      <c r="F25" s="71"/>
      <c r="G25" s="47"/>
      <c r="H25" s="4"/>
      <c r="I25" s="4"/>
      <c r="J25" s="3"/>
      <c r="K25" s="4"/>
      <c r="L25" s="4"/>
      <c r="M25" s="4"/>
      <c r="N25" s="4"/>
      <c r="O25" s="3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</row>
    <row r="26" spans="1:30" ht="15" customHeight="1" x14ac:dyDescent="0.25">
      <c r="A26" s="26"/>
      <c r="B26" s="51" t="s">
        <v>81</v>
      </c>
      <c r="C26" s="13">
        <f t="array" ref="C26">INDEX(Wichtung!$C22:$Z22,MATCH($G$2&amp;$G$4,Wichtung!$C$3:$Z$3&amp;Wichtung!$C$4:$Z$4,0))</f>
        <v>5</v>
      </c>
      <c r="D26" s="39">
        <f>IF(F26=0,0,C26)</f>
        <v>5</v>
      </c>
      <c r="E26" s="38"/>
      <c r="F26" s="42">
        <f>IFERROR(SUM(F27:F31)/SUM(D27:D31),0)</f>
        <v>2.4</v>
      </c>
      <c r="G26" s="12">
        <v>0</v>
      </c>
      <c r="H26" s="33">
        <v>1</v>
      </c>
      <c r="I26" s="33">
        <v>2</v>
      </c>
      <c r="J26" s="33">
        <v>3</v>
      </c>
      <c r="K26" s="33">
        <v>4</v>
      </c>
      <c r="L26" s="34">
        <v>5</v>
      </c>
      <c r="M26" s="52"/>
      <c r="N26" s="52"/>
      <c r="O26" s="3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ht="15.75" customHeight="1" x14ac:dyDescent="0.25">
      <c r="A27" s="26"/>
      <c r="B27" s="82" t="s">
        <v>3</v>
      </c>
      <c r="C27" s="9">
        <f t="array" ref="C27">INDEX(Wichtung!$C23:$Z23,MATCH($G$2&amp;$G$4,Wichtung!$C$3:$Z$3&amp;Wichtung!$C$4:$Z$4,0))</f>
        <v>4</v>
      </c>
      <c r="D27" s="39">
        <f t="shared" ref="D27:D31" si="6">IF(E27=0,0,C27)</f>
        <v>4</v>
      </c>
      <c r="E27" s="62">
        <v>2</v>
      </c>
      <c r="F27" s="66">
        <f t="shared" ref="F27:F31" si="7">D27*E27</f>
        <v>8</v>
      </c>
      <c r="G27" s="187" t="s">
        <v>16</v>
      </c>
      <c r="H27" s="35" t="s">
        <v>10</v>
      </c>
      <c r="I27" s="35"/>
      <c r="J27" s="39" t="s">
        <v>66</v>
      </c>
      <c r="K27" s="35"/>
      <c r="L27" s="48" t="s">
        <v>9</v>
      </c>
      <c r="M27" s="53"/>
      <c r="N27" s="53"/>
      <c r="O27" s="3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</row>
    <row r="28" spans="1:30" ht="15.75" customHeight="1" x14ac:dyDescent="0.25">
      <c r="A28" s="26"/>
      <c r="B28" s="82" t="s">
        <v>4</v>
      </c>
      <c r="C28" s="9">
        <f t="array" ref="C28">INDEX(Wichtung!$C24:$Z24,MATCH($G$2&amp;$G$4,Wichtung!$C$3:$Z$3&amp;Wichtung!$C$4:$Z$4,0))</f>
        <v>3</v>
      </c>
      <c r="D28" s="6">
        <f t="shared" si="6"/>
        <v>3</v>
      </c>
      <c r="E28" s="63">
        <v>3</v>
      </c>
      <c r="F28" s="67">
        <f t="shared" si="7"/>
        <v>9</v>
      </c>
      <c r="G28" s="190"/>
      <c r="H28" s="36" t="s">
        <v>10</v>
      </c>
      <c r="I28" s="36"/>
      <c r="J28" s="6" t="s">
        <v>66</v>
      </c>
      <c r="K28" s="36"/>
      <c r="L28" s="44" t="s">
        <v>9</v>
      </c>
      <c r="M28" s="53"/>
      <c r="N28" s="53"/>
      <c r="O28" s="3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</row>
    <row r="29" spans="1:30" ht="15.75" customHeight="1" x14ac:dyDescent="0.25">
      <c r="A29" s="26"/>
      <c r="B29" s="82" t="s">
        <v>54</v>
      </c>
      <c r="C29" s="9">
        <f t="array" ref="C29">INDEX(Wichtung!$C25:$Z25,MATCH($G$2&amp;$G$4,Wichtung!$C$3:$Z$3&amp;Wichtung!$C$4:$Z$4,0))</f>
        <v>5</v>
      </c>
      <c r="D29" s="6">
        <f t="shared" si="6"/>
        <v>5</v>
      </c>
      <c r="E29" s="63">
        <v>2</v>
      </c>
      <c r="F29" s="67">
        <f t="shared" si="7"/>
        <v>10</v>
      </c>
      <c r="G29" s="190"/>
      <c r="H29" s="36" t="s">
        <v>12</v>
      </c>
      <c r="I29" s="36"/>
      <c r="J29" s="6" t="s">
        <v>61</v>
      </c>
      <c r="K29" s="36"/>
      <c r="L29" s="44" t="s">
        <v>67</v>
      </c>
      <c r="M29" s="53"/>
      <c r="N29" s="53"/>
      <c r="O29" s="3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</row>
    <row r="30" spans="1:30" ht="15.75" customHeight="1" x14ac:dyDescent="0.25">
      <c r="A30" s="26"/>
      <c r="B30" s="82" t="s">
        <v>29</v>
      </c>
      <c r="C30" s="9">
        <f t="array" ref="C30">INDEX(Wichtung!$C26:$Z26,MATCH($G$2&amp;$G$4,Wichtung!$C$3:$Z$3&amp;Wichtung!$C$4:$Z$4,0))</f>
        <v>3</v>
      </c>
      <c r="D30" s="6">
        <f t="shared" si="6"/>
        <v>3</v>
      </c>
      <c r="E30" s="63">
        <v>3</v>
      </c>
      <c r="F30" s="67">
        <f t="shared" si="7"/>
        <v>9</v>
      </c>
      <c r="G30" s="190"/>
      <c r="H30" s="36" t="s">
        <v>9</v>
      </c>
      <c r="I30" s="36"/>
      <c r="J30" s="6" t="s">
        <v>66</v>
      </c>
      <c r="K30" s="36"/>
      <c r="L30" s="44" t="s">
        <v>10</v>
      </c>
      <c r="M30" s="53"/>
      <c r="N30" s="53"/>
      <c r="O30" s="31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</row>
    <row r="31" spans="1:30" ht="15.75" customHeight="1" x14ac:dyDescent="0.25">
      <c r="A31" s="26"/>
      <c r="B31" s="83" t="s">
        <v>5</v>
      </c>
      <c r="C31" s="11">
        <f t="array" ref="C31">INDEX(Wichtung!$C27:$Z27,MATCH($G$2&amp;$G$4,Wichtung!$C$3:$Z$3&amp;Wichtung!$C$4:$Z$4,0))</f>
        <v>0</v>
      </c>
      <c r="D31" s="41">
        <f t="shared" si="6"/>
        <v>0</v>
      </c>
      <c r="E31" s="64">
        <v>0</v>
      </c>
      <c r="F31" s="68">
        <f t="shared" si="7"/>
        <v>0</v>
      </c>
      <c r="G31" s="191"/>
      <c r="H31" s="37" t="s">
        <v>10</v>
      </c>
      <c r="I31" s="37"/>
      <c r="J31" s="41" t="s">
        <v>66</v>
      </c>
      <c r="K31" s="37"/>
      <c r="L31" s="46" t="s">
        <v>9</v>
      </c>
      <c r="M31" s="53"/>
      <c r="N31" s="53"/>
      <c r="O31" s="3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</row>
    <row r="32" spans="1:30" x14ac:dyDescent="0.25">
      <c r="A32" s="26"/>
      <c r="B32" s="84"/>
      <c r="C32" s="13"/>
      <c r="D32" s="3"/>
      <c r="E32" s="3"/>
      <c r="F32" s="71"/>
      <c r="G32" s="47"/>
      <c r="H32" s="4"/>
      <c r="I32" s="4"/>
      <c r="J32" s="3"/>
      <c r="K32" s="4"/>
      <c r="L32" s="4"/>
      <c r="M32" s="4"/>
      <c r="N32" s="4"/>
      <c r="O32" s="31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</row>
    <row r="33" spans="1:30" ht="15" customHeight="1" x14ac:dyDescent="0.25">
      <c r="A33" s="26"/>
      <c r="B33" s="51" t="s">
        <v>82</v>
      </c>
      <c r="C33" s="13">
        <f t="array" ref="C33">INDEX(Wichtung!$C29:$Z29,MATCH($G$2&amp;$G$4,Wichtung!$C$3:$Z$3&amp;Wichtung!$C$4:$Z$4,0))</f>
        <v>1</v>
      </c>
      <c r="D33" s="39">
        <f>IF(F33=0,0,C33)</f>
        <v>1</v>
      </c>
      <c r="E33" s="38"/>
      <c r="F33" s="42">
        <f>IFERROR(SUM(F34:F36)/SUM(D34:D36),0)</f>
        <v>3.625</v>
      </c>
      <c r="G33" s="12">
        <v>0</v>
      </c>
      <c r="H33" s="33">
        <v>1</v>
      </c>
      <c r="I33" s="33">
        <v>2</v>
      </c>
      <c r="J33" s="33">
        <v>3</v>
      </c>
      <c r="K33" s="33">
        <v>4</v>
      </c>
      <c r="L33" s="34">
        <v>5</v>
      </c>
      <c r="M33" s="52"/>
      <c r="N33" s="52"/>
      <c r="O33" s="31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</row>
    <row r="34" spans="1:30" ht="15.75" customHeight="1" x14ac:dyDescent="0.25">
      <c r="A34" s="26"/>
      <c r="B34" s="82" t="s">
        <v>23</v>
      </c>
      <c r="C34" s="9">
        <f t="array" ref="C34">INDEX(Wichtung!$C30:$Z30,MATCH($G$2&amp;$G$4,Wichtung!$C$3:$Z$3&amp;Wichtung!$C$4:$Z$4,0))</f>
        <v>3</v>
      </c>
      <c r="D34" s="39">
        <f t="shared" ref="D34:D36" si="8">IF(E34=0,0,C34)</f>
        <v>3</v>
      </c>
      <c r="E34" s="62">
        <v>3</v>
      </c>
      <c r="F34" s="66">
        <f t="shared" ref="F34:F36" si="9">D34*E34</f>
        <v>9</v>
      </c>
      <c r="G34" s="187" t="s">
        <v>16</v>
      </c>
      <c r="H34" s="35" t="s">
        <v>69</v>
      </c>
      <c r="I34" s="35"/>
      <c r="J34" s="39" t="s">
        <v>61</v>
      </c>
      <c r="K34" s="35"/>
      <c r="L34" s="48" t="s">
        <v>70</v>
      </c>
      <c r="M34" s="53"/>
      <c r="N34" s="53"/>
      <c r="O34" s="31"/>
      <c r="P34" s="91" t="str">
        <f>CONCATENATE(G5,"
Betrachter = ",G2,"
Gesamtbewertung = ",G6)</f>
        <v>ES - P2G - H2 in Verteilnetz
Betrachter = Mehrsparten-Betreiber
Gesamtbewertung = 2,6</v>
      </c>
      <c r="Q34" s="91"/>
      <c r="R34" s="91"/>
      <c r="S34" s="91"/>
      <c r="T34" s="91"/>
      <c r="U34" s="26"/>
      <c r="V34" s="26"/>
      <c r="W34" s="26"/>
      <c r="X34" s="26"/>
      <c r="Y34" s="26"/>
      <c r="Z34" s="26"/>
      <c r="AA34" s="26"/>
      <c r="AB34" s="26"/>
      <c r="AC34" s="26"/>
      <c r="AD34" s="26"/>
    </row>
    <row r="35" spans="1:30" ht="15.75" customHeight="1" x14ac:dyDescent="0.25">
      <c r="A35" s="26"/>
      <c r="B35" s="82" t="s">
        <v>24</v>
      </c>
      <c r="C35" s="9">
        <f t="array" ref="C35">INDEX(Wichtung!$C31:$Z31,MATCH($G$2&amp;$G$4,Wichtung!$C$3:$Z$3&amp;Wichtung!$C$4:$Z$4,0))</f>
        <v>0</v>
      </c>
      <c r="D35" s="6">
        <f t="shared" si="8"/>
        <v>0</v>
      </c>
      <c r="E35" s="63">
        <v>0</v>
      </c>
      <c r="F35" s="67">
        <f t="shared" si="9"/>
        <v>0</v>
      </c>
      <c r="G35" s="190"/>
      <c r="H35" s="36" t="s">
        <v>71</v>
      </c>
      <c r="I35" s="36"/>
      <c r="J35" s="6" t="s">
        <v>61</v>
      </c>
      <c r="K35" s="36"/>
      <c r="L35" s="44" t="s">
        <v>72</v>
      </c>
      <c r="M35" s="53"/>
      <c r="N35" s="53"/>
      <c r="O35" s="31"/>
      <c r="P35" s="90"/>
      <c r="Q35" s="91" t="s">
        <v>17</v>
      </c>
      <c r="R35" s="91" t="s">
        <v>15</v>
      </c>
      <c r="S35" s="94"/>
      <c r="T35" s="94"/>
      <c r="U35" s="26"/>
      <c r="V35" s="26"/>
      <c r="W35" s="26"/>
      <c r="X35" s="26"/>
      <c r="Y35" s="26"/>
      <c r="Z35" s="26"/>
      <c r="AA35" s="26"/>
      <c r="AB35" s="26"/>
      <c r="AC35" s="26"/>
      <c r="AD35" s="26"/>
    </row>
    <row r="36" spans="1:30" ht="15.75" customHeight="1" x14ac:dyDescent="0.25">
      <c r="A36" s="26"/>
      <c r="B36" s="83" t="s">
        <v>30</v>
      </c>
      <c r="C36" s="11">
        <f t="array" ref="C36">INDEX(Wichtung!$C32:$Z32,MATCH($G$2&amp;$G$4,Wichtung!$C$3:$Z$3&amp;Wichtung!$C$4:$Z$4,0))</f>
        <v>5</v>
      </c>
      <c r="D36" s="41">
        <f t="shared" si="8"/>
        <v>5</v>
      </c>
      <c r="E36" s="64">
        <v>4</v>
      </c>
      <c r="F36" s="68">
        <f t="shared" si="9"/>
        <v>20</v>
      </c>
      <c r="G36" s="191"/>
      <c r="H36" s="37" t="s">
        <v>62</v>
      </c>
      <c r="I36" s="37"/>
      <c r="J36" s="41" t="s">
        <v>61</v>
      </c>
      <c r="K36" s="37"/>
      <c r="L36" s="46" t="s">
        <v>63</v>
      </c>
      <c r="M36" s="53"/>
      <c r="N36" s="54"/>
      <c r="O36" s="31"/>
      <c r="P36" s="92" t="s">
        <v>98</v>
      </c>
      <c r="Q36" s="93">
        <f>+F9</f>
        <v>2</v>
      </c>
      <c r="R36" s="94">
        <f>+C9</f>
        <v>4</v>
      </c>
      <c r="S36" s="94"/>
      <c r="T36" s="94"/>
      <c r="U36" s="26"/>
      <c r="V36" s="26"/>
      <c r="W36" s="26"/>
      <c r="X36" s="26"/>
      <c r="Y36" s="26"/>
      <c r="Z36" s="26"/>
      <c r="AA36" s="26"/>
      <c r="AB36" s="26"/>
      <c r="AC36" s="26"/>
      <c r="AD36" s="26"/>
    </row>
    <row r="37" spans="1:30" x14ac:dyDescent="0.25">
      <c r="A37" s="26"/>
      <c r="B37" s="88"/>
      <c r="C37" s="13"/>
      <c r="D37" s="3"/>
      <c r="E37" s="3"/>
      <c r="F37" s="71"/>
      <c r="G37" s="47"/>
      <c r="H37" s="4"/>
      <c r="I37" s="4"/>
      <c r="J37" s="3"/>
      <c r="K37" s="4"/>
      <c r="L37" s="4"/>
      <c r="M37" s="4"/>
      <c r="N37" s="4"/>
      <c r="O37" s="31"/>
      <c r="P37" s="92" t="s">
        <v>99</v>
      </c>
      <c r="Q37" s="93">
        <f>+F14</f>
        <v>3</v>
      </c>
      <c r="R37" s="94">
        <f>+C14</f>
        <v>5</v>
      </c>
      <c r="S37" s="94"/>
      <c r="T37" s="94"/>
      <c r="U37" s="26"/>
      <c r="V37" s="26"/>
      <c r="W37" s="26"/>
      <c r="X37" s="26"/>
      <c r="Y37" s="26"/>
      <c r="Z37" s="26"/>
      <c r="AA37" s="26"/>
      <c r="AB37" s="26"/>
      <c r="AC37" s="26"/>
      <c r="AD37" s="26"/>
    </row>
    <row r="38" spans="1:30" x14ac:dyDescent="0.25">
      <c r="A38" s="26"/>
      <c r="B38" s="51" t="s">
        <v>86</v>
      </c>
      <c r="C38" s="13">
        <f t="array" ref="C38">INDEX(Wichtung!$C34:$Z34,MATCH($G$2&amp;$G$4,Wichtung!$C$3:$Z$3&amp;Wichtung!$C$4:$Z$4,0))</f>
        <v>3</v>
      </c>
      <c r="D38" s="39">
        <f>IF(F38=0,0,C38)</f>
        <v>3</v>
      </c>
      <c r="E38" s="38"/>
      <c r="F38" s="42">
        <f>IFERROR(SUM(F39:F41)/SUM(D39:D41),0)</f>
        <v>2.4166666666666665</v>
      </c>
      <c r="G38" s="12">
        <v>0</v>
      </c>
      <c r="H38" s="33">
        <v>1</v>
      </c>
      <c r="I38" s="33">
        <v>2</v>
      </c>
      <c r="J38" s="33">
        <v>3</v>
      </c>
      <c r="K38" s="33">
        <v>4</v>
      </c>
      <c r="L38" s="34">
        <v>5</v>
      </c>
      <c r="M38" s="52"/>
      <c r="N38" s="52"/>
      <c r="O38" s="31"/>
      <c r="P38" s="92" t="s">
        <v>100</v>
      </c>
      <c r="Q38" s="93">
        <f>+F20</f>
        <v>2.8571428571428572</v>
      </c>
      <c r="R38" s="94">
        <f>+C20</f>
        <v>4</v>
      </c>
      <c r="S38" s="94"/>
      <c r="T38" s="94"/>
      <c r="U38" s="26"/>
      <c r="V38" s="26"/>
      <c r="W38" s="26"/>
      <c r="X38" s="26"/>
      <c r="Y38" s="26"/>
      <c r="Z38" s="26"/>
      <c r="AA38" s="26"/>
      <c r="AB38" s="26"/>
      <c r="AC38" s="26"/>
      <c r="AD38" s="26"/>
    </row>
    <row r="39" spans="1:30" ht="15.75" customHeight="1" x14ac:dyDescent="0.25">
      <c r="A39" s="26"/>
      <c r="B39" s="82" t="s">
        <v>31</v>
      </c>
      <c r="C39" s="9">
        <f t="array" ref="C39">INDEX(Wichtung!$C35:$Z35,MATCH($G$2&amp;$G$4,Wichtung!$C$3:$Z$3&amp;Wichtung!$C$4:$Z$4,0))</f>
        <v>5</v>
      </c>
      <c r="D39" s="39">
        <f t="shared" ref="D39:D41" si="10">IF(E39=0,0,C39)</f>
        <v>5</v>
      </c>
      <c r="E39" s="62">
        <v>3</v>
      </c>
      <c r="F39" s="66">
        <f t="shared" ref="F39:F41" si="11">D39*E39</f>
        <v>15</v>
      </c>
      <c r="G39" s="187" t="s">
        <v>16</v>
      </c>
      <c r="H39" s="35" t="s">
        <v>13</v>
      </c>
      <c r="I39" s="35"/>
      <c r="J39" s="39" t="s">
        <v>66</v>
      </c>
      <c r="K39" s="35"/>
      <c r="L39" s="48" t="s">
        <v>14</v>
      </c>
      <c r="M39" s="53"/>
      <c r="N39" s="53"/>
      <c r="O39" s="31"/>
      <c r="P39" s="104" t="s">
        <v>104</v>
      </c>
      <c r="Q39" s="93">
        <f>+F26</f>
        <v>2.4</v>
      </c>
      <c r="R39" s="94">
        <f>+C26</f>
        <v>5</v>
      </c>
      <c r="S39" s="94"/>
      <c r="T39" s="94"/>
      <c r="U39" s="26"/>
      <c r="V39" s="26"/>
      <c r="W39" s="26"/>
      <c r="X39" s="26"/>
      <c r="Y39" s="26"/>
      <c r="Z39" s="26"/>
      <c r="AA39" s="26"/>
      <c r="AB39" s="26"/>
      <c r="AC39" s="26"/>
      <c r="AD39" s="26"/>
    </row>
    <row r="40" spans="1:30" ht="15.75" customHeight="1" x14ac:dyDescent="0.25">
      <c r="A40" s="26"/>
      <c r="B40" s="82" t="s">
        <v>6</v>
      </c>
      <c r="C40" s="9">
        <f t="array" ref="C40">INDEX(Wichtung!$C36:$Z36,MATCH($G$2&amp;$G$4,Wichtung!$C$3:$Z$3&amp;Wichtung!$C$4:$Z$4,0))</f>
        <v>4</v>
      </c>
      <c r="D40" s="6">
        <f t="shared" si="10"/>
        <v>4</v>
      </c>
      <c r="E40" s="63">
        <v>2</v>
      </c>
      <c r="F40" s="67">
        <f t="shared" si="11"/>
        <v>8</v>
      </c>
      <c r="G40" s="190"/>
      <c r="H40" s="36" t="s">
        <v>13</v>
      </c>
      <c r="I40" s="36"/>
      <c r="J40" s="6" t="s">
        <v>66</v>
      </c>
      <c r="K40" s="36"/>
      <c r="L40" s="44" t="s">
        <v>14</v>
      </c>
      <c r="M40" s="53"/>
      <c r="N40" s="53"/>
      <c r="O40" s="31"/>
      <c r="P40" s="104" t="s">
        <v>105</v>
      </c>
      <c r="Q40" s="93">
        <f>+F33</f>
        <v>3.625</v>
      </c>
      <c r="R40" s="94">
        <f>+C33</f>
        <v>1</v>
      </c>
      <c r="S40" s="94"/>
      <c r="T40" s="94"/>
      <c r="U40" s="26"/>
      <c r="V40" s="26"/>
      <c r="W40" s="26"/>
      <c r="X40" s="26"/>
      <c r="Y40" s="26"/>
      <c r="Z40" s="26"/>
      <c r="AA40" s="26"/>
      <c r="AB40" s="26"/>
      <c r="AC40" s="26"/>
      <c r="AD40" s="26"/>
    </row>
    <row r="41" spans="1:30" ht="15.75" customHeight="1" x14ac:dyDescent="0.25">
      <c r="A41" s="26"/>
      <c r="B41" s="83" t="s">
        <v>7</v>
      </c>
      <c r="C41" s="11">
        <f t="array" ref="C41">INDEX(Wichtung!$C37:$Z37,MATCH($G$2&amp;$G$4,Wichtung!$C$3:$Z$3&amp;Wichtung!$C$4:$Z$4,0))</f>
        <v>3</v>
      </c>
      <c r="D41" s="41">
        <f t="shared" si="10"/>
        <v>3</v>
      </c>
      <c r="E41" s="64">
        <v>2</v>
      </c>
      <c r="F41" s="68">
        <f t="shared" si="11"/>
        <v>6</v>
      </c>
      <c r="G41" s="191"/>
      <c r="H41" s="37" t="s">
        <v>13</v>
      </c>
      <c r="I41" s="37"/>
      <c r="J41" s="41" t="s">
        <v>66</v>
      </c>
      <c r="K41" s="37"/>
      <c r="L41" s="46" t="s">
        <v>14</v>
      </c>
      <c r="M41" s="53"/>
      <c r="N41" s="53"/>
      <c r="O41" s="31"/>
      <c r="P41" s="92" t="s">
        <v>97</v>
      </c>
      <c r="Q41" s="93">
        <f>+F38</f>
        <v>2.4166666666666665</v>
      </c>
      <c r="R41" s="94">
        <f>+C38</f>
        <v>3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</row>
    <row r="42" spans="1:30" x14ac:dyDescent="0.25">
      <c r="A42" s="26"/>
      <c r="B42" s="88"/>
      <c r="C42" s="13"/>
      <c r="D42" s="39"/>
      <c r="E42" s="39"/>
      <c r="F42" s="40"/>
      <c r="G42" s="47"/>
      <c r="H42" s="4"/>
      <c r="I42" s="4"/>
      <c r="J42" s="3"/>
      <c r="K42" s="4"/>
      <c r="L42" s="4"/>
      <c r="M42" s="4"/>
      <c r="N42" s="4"/>
      <c r="O42" s="31"/>
      <c r="P42" s="92" t="s">
        <v>101</v>
      </c>
      <c r="Q42" s="93">
        <f>+F43</f>
        <v>3.125</v>
      </c>
      <c r="R42" s="94">
        <f>+C43</f>
        <v>2</v>
      </c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</row>
    <row r="43" spans="1:30" x14ac:dyDescent="0.25">
      <c r="A43" s="26"/>
      <c r="B43" s="51" t="s">
        <v>83</v>
      </c>
      <c r="C43" s="13">
        <f t="array" ref="C43">INDEX(Wichtung!$C39:$Z39,MATCH($G$2&amp;$G$4,Wichtung!$C$3:$Z$3&amp;Wichtung!$C$4:$Z$4,0))</f>
        <v>2</v>
      </c>
      <c r="D43" s="38">
        <f>IF(F43=0,0,C43)</f>
        <v>2</v>
      </c>
      <c r="E43" s="38"/>
      <c r="F43" s="42">
        <f>IFERROR(SUM(F44:F45)/SUM(D44:D45),0)</f>
        <v>3.125</v>
      </c>
      <c r="G43" s="12">
        <v>0</v>
      </c>
      <c r="H43" s="33">
        <v>1</v>
      </c>
      <c r="I43" s="33">
        <v>2</v>
      </c>
      <c r="J43" s="33">
        <v>3</v>
      </c>
      <c r="K43" s="33">
        <v>4</v>
      </c>
      <c r="L43" s="34">
        <v>5</v>
      </c>
      <c r="M43" s="52"/>
      <c r="N43" s="52"/>
      <c r="O43" s="31"/>
      <c r="P43" s="92"/>
      <c r="Q43" s="93"/>
      <c r="R43" s="94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</row>
    <row r="44" spans="1:30" ht="15.75" customHeight="1" x14ac:dyDescent="0.25">
      <c r="A44" s="26"/>
      <c r="B44" s="89" t="s">
        <v>8</v>
      </c>
      <c r="C44" s="7">
        <f t="array" ref="C44">INDEX(Wichtung!$C40:$Z40,MATCH($G$2&amp;$G$4,Wichtung!$C$3:$Z$3&amp;Wichtung!$C$4:$Z$4,0))</f>
        <v>3</v>
      </c>
      <c r="D44" s="39">
        <f t="shared" ref="D44:D45" si="12">IF(E44=0,0,C44)</f>
        <v>3</v>
      </c>
      <c r="E44" s="62">
        <v>5</v>
      </c>
      <c r="F44" s="66">
        <f t="shared" ref="F44:F45" si="13">D44*E44</f>
        <v>15</v>
      </c>
      <c r="G44" s="187" t="s">
        <v>16</v>
      </c>
      <c r="H44" s="35" t="s">
        <v>62</v>
      </c>
      <c r="I44" s="35"/>
      <c r="J44" s="39" t="s">
        <v>61</v>
      </c>
      <c r="K44" s="35"/>
      <c r="L44" s="48" t="s">
        <v>63</v>
      </c>
      <c r="M44" s="53"/>
      <c r="N44" s="53"/>
      <c r="O44" s="31"/>
      <c r="P44" s="92" t="s">
        <v>102</v>
      </c>
      <c r="Q44" s="93"/>
      <c r="R44" s="94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</row>
    <row r="45" spans="1:30" ht="15.75" customHeight="1" x14ac:dyDescent="0.25">
      <c r="A45" s="26"/>
      <c r="B45" s="83" t="s">
        <v>88</v>
      </c>
      <c r="C45" s="11">
        <f t="array" ref="C45">INDEX(Wichtung!$C41:$Z41,MATCH($G$2&amp;$G$4,Wichtung!$C$3:$Z$3&amp;Wichtung!$C$4:$Z$4,0))</f>
        <v>5</v>
      </c>
      <c r="D45" s="41">
        <f t="shared" si="12"/>
        <v>5</v>
      </c>
      <c r="E45" s="64">
        <v>2</v>
      </c>
      <c r="F45" s="68">
        <f t="shared" si="13"/>
        <v>10</v>
      </c>
      <c r="G45" s="191"/>
      <c r="H45" s="37" t="s">
        <v>12</v>
      </c>
      <c r="I45" s="37"/>
      <c r="J45" s="41" t="s">
        <v>61</v>
      </c>
      <c r="K45" s="37"/>
      <c r="L45" s="46" t="s">
        <v>67</v>
      </c>
      <c r="M45" s="53"/>
      <c r="N45" s="36"/>
      <c r="O45" s="31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</row>
    <row r="46" spans="1:30" x14ac:dyDescent="0.25">
      <c r="A46" s="50"/>
      <c r="B46" s="50"/>
      <c r="C46" s="49"/>
      <c r="D46" s="49"/>
      <c r="E46" s="49"/>
      <c r="F46" s="49"/>
      <c r="G46" s="97"/>
      <c r="H46" s="97"/>
      <c r="I46" s="97"/>
      <c r="J46" s="49"/>
      <c r="K46" s="97"/>
      <c r="L46" s="97"/>
      <c r="N46" s="97"/>
      <c r="O46" s="98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30" ht="18.75" x14ac:dyDescent="0.25">
      <c r="A47" s="50"/>
      <c r="B47" s="50"/>
      <c r="C47" s="49"/>
      <c r="D47" s="49"/>
      <c r="E47" s="49"/>
      <c r="F47" s="49"/>
      <c r="G47" s="97"/>
      <c r="H47" s="97"/>
      <c r="I47" s="97"/>
      <c r="J47" s="49"/>
      <c r="K47" s="97"/>
      <c r="L47" s="97"/>
      <c r="N47" s="97"/>
      <c r="O47" s="98"/>
      <c r="P47" s="99"/>
      <c r="Q47" s="101"/>
      <c r="R47" s="101"/>
      <c r="S47" s="101"/>
      <c r="T47" s="101"/>
      <c r="U47" s="50"/>
      <c r="V47" s="50"/>
      <c r="W47" s="50"/>
      <c r="X47" s="50"/>
      <c r="Y47" s="50"/>
      <c r="Z47" s="50"/>
    </row>
    <row r="48" spans="1:30" x14ac:dyDescent="0.25">
      <c r="A48" s="50"/>
      <c r="B48" s="50"/>
      <c r="C48" s="49"/>
      <c r="D48" s="49"/>
      <c r="E48" s="49"/>
      <c r="F48" s="49"/>
      <c r="G48" s="97"/>
      <c r="H48" s="97"/>
      <c r="I48" s="97"/>
      <c r="J48" s="49"/>
      <c r="K48" s="97"/>
      <c r="L48" s="97"/>
      <c r="N48" s="97"/>
      <c r="O48" s="98"/>
      <c r="W48" s="50"/>
      <c r="X48" s="50"/>
      <c r="Y48" s="50"/>
      <c r="Z48" s="50"/>
    </row>
    <row r="49" spans="1:26" x14ac:dyDescent="0.25">
      <c r="A49" s="50"/>
      <c r="B49" s="50"/>
      <c r="C49" s="49"/>
      <c r="D49" s="49"/>
      <c r="E49" s="49"/>
      <c r="F49" s="49"/>
      <c r="G49" s="97"/>
      <c r="H49" s="97"/>
      <c r="I49" s="97"/>
      <c r="J49" s="49"/>
      <c r="K49" s="97"/>
      <c r="L49" s="97"/>
      <c r="N49" s="97"/>
      <c r="O49" s="98"/>
      <c r="W49" s="50"/>
      <c r="X49" s="50"/>
      <c r="Y49" s="50"/>
      <c r="Z49" s="50"/>
    </row>
    <row r="50" spans="1:26" x14ac:dyDescent="0.25">
      <c r="A50" s="50"/>
      <c r="B50" s="50"/>
      <c r="C50" s="49"/>
      <c r="D50" s="49"/>
      <c r="E50" s="49"/>
      <c r="F50" s="49"/>
      <c r="G50" s="97"/>
      <c r="H50" s="97"/>
      <c r="I50" s="97"/>
      <c r="J50" s="49"/>
      <c r="K50" s="97"/>
      <c r="L50" s="97"/>
      <c r="N50" s="97"/>
      <c r="O50" s="98"/>
      <c r="W50" s="50"/>
      <c r="X50" s="50"/>
      <c r="Y50" s="50"/>
      <c r="Z50" s="50"/>
    </row>
    <row r="51" spans="1:26" x14ac:dyDescent="0.25">
      <c r="A51" s="50"/>
      <c r="B51" s="50"/>
      <c r="C51" s="49"/>
      <c r="D51" s="49"/>
      <c r="E51" s="49"/>
      <c r="F51" s="49"/>
      <c r="G51" s="97"/>
      <c r="H51" s="97"/>
      <c r="I51" s="97"/>
      <c r="J51" s="49"/>
      <c r="K51" s="97"/>
      <c r="L51" s="97"/>
      <c r="N51" s="97"/>
      <c r="O51" s="98"/>
      <c r="W51" s="50"/>
      <c r="X51" s="50"/>
      <c r="Y51" s="50"/>
      <c r="Z51" s="50"/>
    </row>
    <row r="52" spans="1:26" x14ac:dyDescent="0.25">
      <c r="A52" s="50"/>
      <c r="B52" s="50"/>
      <c r="C52" s="49"/>
      <c r="D52" s="49"/>
      <c r="E52" s="49"/>
      <c r="F52" s="49"/>
      <c r="G52" s="97"/>
      <c r="H52" s="97"/>
      <c r="I52" s="97"/>
      <c r="J52" s="49"/>
      <c r="K52" s="97"/>
      <c r="L52" s="97"/>
      <c r="N52" s="97"/>
      <c r="O52" s="98"/>
      <c r="W52" s="50"/>
      <c r="X52" s="50"/>
      <c r="Y52" s="50"/>
      <c r="Z52" s="50"/>
    </row>
    <row r="53" spans="1:26" x14ac:dyDescent="0.25">
      <c r="A53" s="50"/>
      <c r="B53" s="50"/>
      <c r="C53" s="49"/>
      <c r="D53" s="49"/>
      <c r="E53" s="49"/>
      <c r="F53" s="49"/>
      <c r="G53" s="97"/>
      <c r="H53" s="97"/>
      <c r="I53" s="97"/>
      <c r="J53" s="49"/>
      <c r="K53" s="97"/>
      <c r="L53" s="97"/>
      <c r="N53" s="97"/>
      <c r="O53" s="98"/>
      <c r="W53" s="50"/>
      <c r="X53" s="50"/>
      <c r="Y53" s="50"/>
      <c r="Z53" s="50"/>
    </row>
    <row r="54" spans="1:26" x14ac:dyDescent="0.25">
      <c r="A54" s="50"/>
      <c r="B54" s="50"/>
      <c r="C54" s="49"/>
      <c r="D54" s="49"/>
      <c r="E54" s="49"/>
      <c r="F54" s="49"/>
      <c r="G54" s="97"/>
      <c r="H54" s="97"/>
      <c r="I54" s="97"/>
      <c r="J54" s="49"/>
      <c r="K54" s="97"/>
      <c r="L54" s="97"/>
      <c r="N54" s="97"/>
      <c r="O54" s="98"/>
      <c r="W54" s="50"/>
      <c r="X54" s="50"/>
      <c r="Y54" s="50"/>
      <c r="Z54" s="50"/>
    </row>
    <row r="55" spans="1:26" x14ac:dyDescent="0.25">
      <c r="A55" s="50"/>
      <c r="B55" s="50"/>
      <c r="C55" s="49"/>
      <c r="D55" s="49"/>
      <c r="E55" s="49"/>
      <c r="F55" s="49"/>
      <c r="G55" s="97"/>
      <c r="H55" s="97"/>
      <c r="I55" s="97"/>
      <c r="J55" s="49"/>
      <c r="K55" s="97"/>
      <c r="L55" s="97"/>
      <c r="N55" s="97"/>
      <c r="O55" s="98"/>
      <c r="W55" s="50"/>
      <c r="X55" s="50"/>
      <c r="Y55" s="50"/>
      <c r="Z55" s="50"/>
    </row>
    <row r="56" spans="1:26" x14ac:dyDescent="0.25">
      <c r="A56" s="50"/>
      <c r="B56" s="50"/>
      <c r="C56" s="49"/>
      <c r="D56" s="49"/>
      <c r="E56" s="49"/>
      <c r="F56" s="49"/>
      <c r="G56" s="97"/>
      <c r="H56" s="97"/>
      <c r="I56" s="97"/>
      <c r="J56" s="49"/>
      <c r="K56" s="97"/>
      <c r="L56" s="97"/>
      <c r="N56" s="97"/>
      <c r="O56" s="98"/>
      <c r="W56" s="50"/>
      <c r="X56" s="50"/>
      <c r="Y56" s="50"/>
      <c r="Z56" s="50"/>
    </row>
    <row r="57" spans="1:26" x14ac:dyDescent="0.25">
      <c r="A57" s="50"/>
      <c r="B57" s="50"/>
      <c r="C57" s="49"/>
      <c r="D57" s="49"/>
      <c r="E57" s="49"/>
      <c r="F57" s="49"/>
      <c r="G57" s="97"/>
      <c r="H57" s="97"/>
      <c r="I57" s="97"/>
      <c r="J57" s="49"/>
      <c r="K57" s="97"/>
      <c r="L57" s="97"/>
      <c r="N57" s="97"/>
      <c r="O57" s="98"/>
      <c r="W57" s="50"/>
      <c r="X57" s="50"/>
      <c r="Y57" s="50"/>
      <c r="Z57" s="50"/>
    </row>
    <row r="58" spans="1:26" x14ac:dyDescent="0.25">
      <c r="A58" s="50"/>
      <c r="B58" s="50"/>
      <c r="C58" s="49"/>
      <c r="D58" s="49"/>
      <c r="E58" s="49"/>
      <c r="F58" s="49"/>
      <c r="G58" s="97"/>
      <c r="H58" s="97"/>
      <c r="I58" s="97"/>
      <c r="J58" s="49"/>
      <c r="K58" s="97"/>
      <c r="L58" s="97"/>
      <c r="N58" s="97"/>
      <c r="O58" s="98"/>
      <c r="W58" s="50"/>
      <c r="X58" s="50"/>
      <c r="Y58" s="50"/>
      <c r="Z58" s="50"/>
    </row>
    <row r="59" spans="1:26" x14ac:dyDescent="0.25">
      <c r="A59" s="50"/>
      <c r="B59" s="50"/>
      <c r="C59" s="49"/>
      <c r="D59" s="49"/>
      <c r="E59" s="49"/>
      <c r="F59" s="49"/>
      <c r="G59" s="97"/>
      <c r="H59" s="97"/>
      <c r="I59" s="97"/>
      <c r="J59" s="49"/>
      <c r="K59" s="97"/>
      <c r="L59" s="97"/>
      <c r="N59" s="97"/>
      <c r="O59" s="98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x14ac:dyDescent="0.25">
      <c r="A60" s="50"/>
      <c r="B60" s="50"/>
      <c r="C60" s="49"/>
      <c r="D60" s="49"/>
      <c r="E60" s="49"/>
      <c r="F60" s="49"/>
      <c r="G60" s="97"/>
      <c r="H60" s="97"/>
      <c r="I60" s="97"/>
      <c r="J60" s="49"/>
      <c r="K60" s="97"/>
      <c r="L60" s="97"/>
      <c r="N60" s="97"/>
      <c r="O60" s="98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x14ac:dyDescent="0.25">
      <c r="A61" s="50"/>
      <c r="B61" s="50"/>
      <c r="C61" s="49"/>
      <c r="D61" s="49"/>
      <c r="E61" s="49"/>
      <c r="F61" s="49"/>
      <c r="G61" s="97"/>
      <c r="H61" s="97"/>
      <c r="I61" s="97"/>
      <c r="J61" s="49"/>
      <c r="K61" s="97"/>
      <c r="L61" s="97"/>
      <c r="N61" s="97"/>
      <c r="O61" s="98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x14ac:dyDescent="0.25">
      <c r="A62" s="50"/>
      <c r="B62" s="50"/>
      <c r="C62" s="49"/>
      <c r="D62" s="49"/>
      <c r="E62" s="49"/>
      <c r="F62" s="49"/>
      <c r="G62" s="97"/>
      <c r="H62" s="97"/>
      <c r="I62" s="97"/>
      <c r="J62" s="49"/>
      <c r="K62" s="97"/>
      <c r="L62" s="97"/>
      <c r="N62" s="97"/>
      <c r="O62" s="98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25">
      <c r="A63" s="50"/>
      <c r="B63" s="50"/>
      <c r="C63" s="49"/>
      <c r="D63" s="49"/>
      <c r="E63" s="49"/>
      <c r="F63" s="49"/>
      <c r="G63" s="97"/>
      <c r="H63" s="97"/>
      <c r="I63" s="97"/>
      <c r="J63" s="49"/>
      <c r="K63" s="97"/>
      <c r="L63" s="97"/>
      <c r="N63" s="97"/>
      <c r="O63" s="98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25">
      <c r="A64" s="50"/>
      <c r="B64" s="50"/>
      <c r="C64" s="49"/>
      <c r="D64" s="49"/>
      <c r="E64" s="49"/>
      <c r="F64" s="49"/>
      <c r="G64" s="97"/>
      <c r="H64" s="97"/>
      <c r="I64" s="97"/>
      <c r="J64" s="49"/>
      <c r="K64" s="97"/>
      <c r="L64" s="97"/>
      <c r="N64" s="97"/>
      <c r="O64" s="98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25">
      <c r="A65" s="50"/>
      <c r="B65" s="50"/>
      <c r="C65" s="49"/>
      <c r="D65" s="49"/>
      <c r="E65" s="49"/>
      <c r="F65" s="49"/>
      <c r="G65" s="97"/>
      <c r="H65" s="97"/>
      <c r="I65" s="97"/>
      <c r="J65" s="49"/>
      <c r="K65" s="97"/>
      <c r="L65" s="97"/>
      <c r="N65" s="97"/>
      <c r="O65" s="98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25">
      <c r="A66" s="50"/>
      <c r="B66" s="50"/>
      <c r="C66" s="49"/>
      <c r="D66" s="49"/>
      <c r="E66" s="49"/>
      <c r="F66" s="49"/>
      <c r="G66" s="97"/>
      <c r="H66" s="97"/>
      <c r="I66" s="97"/>
      <c r="J66" s="49"/>
      <c r="K66" s="97"/>
      <c r="L66" s="97"/>
      <c r="N66" s="97"/>
      <c r="O66" s="98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25">
      <c r="A67" s="50"/>
      <c r="B67" s="50"/>
      <c r="C67" s="49"/>
      <c r="D67" s="49"/>
      <c r="E67" s="49"/>
      <c r="F67" s="49"/>
      <c r="G67" s="97"/>
      <c r="H67" s="97"/>
      <c r="I67" s="97"/>
      <c r="J67" s="49"/>
      <c r="K67" s="97"/>
      <c r="L67" s="97"/>
      <c r="N67" s="97"/>
      <c r="O67" s="98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25">
      <c r="A68" s="50"/>
      <c r="B68" s="50"/>
      <c r="C68" s="49"/>
      <c r="D68" s="49"/>
      <c r="E68" s="49"/>
      <c r="F68" s="49"/>
      <c r="G68" s="97"/>
      <c r="H68" s="97"/>
      <c r="I68" s="97"/>
      <c r="J68" s="49"/>
      <c r="K68" s="97"/>
      <c r="L68" s="97"/>
      <c r="N68" s="97"/>
      <c r="O68" s="98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25">
      <c r="A69" s="50"/>
      <c r="B69" s="50"/>
      <c r="C69" s="49"/>
      <c r="D69" s="49"/>
      <c r="E69" s="49"/>
      <c r="F69" s="49"/>
      <c r="G69" s="97"/>
      <c r="H69" s="97"/>
      <c r="I69" s="97"/>
      <c r="J69" s="49"/>
      <c r="K69" s="97"/>
      <c r="L69" s="97"/>
      <c r="N69" s="97"/>
      <c r="O69" s="98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25">
      <c r="A70" s="50"/>
      <c r="B70" s="50"/>
      <c r="C70" s="49"/>
      <c r="D70" s="49"/>
      <c r="E70" s="49"/>
      <c r="F70" s="49"/>
      <c r="G70" s="97"/>
      <c r="H70" s="97"/>
      <c r="I70" s="97"/>
      <c r="J70" s="49"/>
      <c r="K70" s="97"/>
      <c r="L70" s="97"/>
      <c r="N70" s="97"/>
      <c r="O70" s="98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25">
      <c r="A71" s="50"/>
      <c r="B71" s="50"/>
      <c r="C71" s="49"/>
      <c r="D71" s="49"/>
      <c r="E71" s="49"/>
      <c r="F71" s="49"/>
      <c r="G71" s="97"/>
      <c r="H71" s="97"/>
      <c r="I71" s="97"/>
      <c r="J71" s="49"/>
      <c r="K71" s="97"/>
      <c r="L71" s="97"/>
      <c r="N71" s="97"/>
      <c r="O71" s="98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25">
      <c r="A72" s="50"/>
      <c r="B72" s="50"/>
      <c r="C72" s="49"/>
      <c r="D72" s="49"/>
      <c r="E72" s="49"/>
      <c r="F72" s="49"/>
      <c r="G72" s="97"/>
      <c r="H72" s="97"/>
      <c r="I72" s="97"/>
      <c r="J72" s="49"/>
      <c r="K72" s="97"/>
      <c r="L72" s="97"/>
      <c r="N72" s="97"/>
      <c r="O72" s="98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25">
      <c r="A73" s="50"/>
      <c r="B73" s="50"/>
      <c r="C73" s="49"/>
      <c r="D73" s="49"/>
      <c r="E73" s="49"/>
      <c r="F73" s="49"/>
      <c r="G73" s="97"/>
      <c r="H73" s="97"/>
      <c r="I73" s="97"/>
      <c r="J73" s="49"/>
      <c r="K73" s="97"/>
      <c r="L73" s="97"/>
      <c r="N73" s="97"/>
      <c r="O73" s="98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25">
      <c r="A74" s="50"/>
      <c r="B74" s="50"/>
      <c r="C74" s="49"/>
      <c r="D74" s="49"/>
      <c r="E74" s="49"/>
      <c r="F74" s="49"/>
      <c r="G74" s="97"/>
      <c r="H74" s="97"/>
      <c r="I74" s="97"/>
      <c r="J74" s="49"/>
      <c r="K74" s="97"/>
      <c r="L74" s="97"/>
      <c r="N74" s="97"/>
      <c r="O74" s="98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25">
      <c r="A75" s="50"/>
      <c r="B75" s="50"/>
      <c r="C75" s="49"/>
      <c r="D75" s="49"/>
      <c r="E75" s="49"/>
      <c r="F75" s="49"/>
      <c r="G75" s="97"/>
      <c r="H75" s="97"/>
      <c r="I75" s="97"/>
      <c r="J75" s="49"/>
      <c r="K75" s="97"/>
      <c r="L75" s="97"/>
      <c r="N75" s="97"/>
      <c r="O75" s="98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25">
      <c r="A76" s="50"/>
      <c r="B76" s="50"/>
      <c r="C76" s="49"/>
      <c r="D76" s="49"/>
      <c r="E76" s="49"/>
      <c r="F76" s="49"/>
      <c r="G76" s="97"/>
      <c r="H76" s="97"/>
      <c r="I76" s="97"/>
      <c r="J76" s="49"/>
      <c r="K76" s="97"/>
      <c r="L76" s="97"/>
      <c r="N76" s="97"/>
      <c r="O76" s="98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25">
      <c r="A77" s="50"/>
      <c r="B77" s="50"/>
      <c r="C77" s="49"/>
      <c r="D77" s="49"/>
      <c r="E77" s="49"/>
      <c r="F77" s="49"/>
      <c r="G77" s="97"/>
      <c r="H77" s="97"/>
      <c r="I77" s="97"/>
      <c r="J77" s="49"/>
      <c r="K77" s="97"/>
      <c r="L77" s="97"/>
      <c r="N77" s="97"/>
      <c r="O77" s="98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25">
      <c r="A78" s="50"/>
      <c r="B78" s="50"/>
      <c r="C78" s="49"/>
      <c r="D78" s="49"/>
      <c r="E78" s="49"/>
      <c r="F78" s="49"/>
      <c r="G78" s="97"/>
      <c r="H78" s="97"/>
      <c r="I78" s="97"/>
      <c r="J78" s="49"/>
      <c r="K78" s="97"/>
      <c r="L78" s="97"/>
      <c r="N78" s="97"/>
      <c r="O78" s="98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25">
      <c r="A79" s="50"/>
      <c r="B79" s="50"/>
      <c r="C79" s="49"/>
      <c r="D79" s="49"/>
      <c r="E79" s="49"/>
      <c r="F79" s="49"/>
      <c r="G79" s="97"/>
      <c r="H79" s="97"/>
      <c r="I79" s="97"/>
      <c r="J79" s="49"/>
      <c r="K79" s="97"/>
      <c r="L79" s="97"/>
      <c r="N79" s="97"/>
      <c r="O79" s="98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25">
      <c r="A80" s="50"/>
      <c r="B80" s="50"/>
      <c r="C80" s="49"/>
      <c r="D80" s="49"/>
      <c r="E80" s="49"/>
      <c r="F80" s="49"/>
      <c r="G80" s="97"/>
      <c r="H80" s="97"/>
      <c r="I80" s="97"/>
      <c r="J80" s="49"/>
      <c r="K80" s="97"/>
      <c r="L80" s="97"/>
      <c r="N80" s="97"/>
      <c r="O80" s="98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25">
      <c r="A81" s="50"/>
      <c r="B81" s="50"/>
      <c r="C81" s="49"/>
      <c r="D81" s="49"/>
      <c r="E81" s="49"/>
      <c r="F81" s="49"/>
      <c r="G81" s="97"/>
      <c r="H81" s="97"/>
      <c r="I81" s="97"/>
      <c r="J81" s="49"/>
      <c r="K81" s="97"/>
      <c r="L81" s="97"/>
      <c r="N81" s="97"/>
      <c r="O81" s="98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25">
      <c r="A82" s="50"/>
      <c r="B82" s="50"/>
      <c r="C82" s="49"/>
      <c r="D82" s="49"/>
      <c r="E82" s="49"/>
      <c r="F82" s="49"/>
      <c r="G82" s="97"/>
      <c r="H82" s="97"/>
      <c r="I82" s="97"/>
      <c r="J82" s="49"/>
      <c r="K82" s="97"/>
      <c r="L82" s="97"/>
      <c r="N82" s="97"/>
      <c r="O82" s="98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25">
      <c r="A83" s="50"/>
      <c r="B83" s="50"/>
      <c r="C83" s="49"/>
      <c r="D83" s="49"/>
      <c r="E83" s="49"/>
      <c r="F83" s="49"/>
      <c r="G83" s="97"/>
      <c r="H83" s="97"/>
      <c r="I83" s="97"/>
      <c r="J83" s="49"/>
      <c r="K83" s="97"/>
      <c r="L83" s="97"/>
      <c r="N83" s="97"/>
      <c r="O83" s="98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25">
      <c r="A84" s="50"/>
      <c r="B84" s="50"/>
      <c r="C84" s="49"/>
      <c r="D84" s="49"/>
      <c r="E84" s="49"/>
      <c r="F84" s="49"/>
      <c r="G84" s="97"/>
      <c r="H84" s="97"/>
      <c r="I84" s="97"/>
      <c r="J84" s="49"/>
      <c r="K84" s="97"/>
      <c r="L84" s="97"/>
      <c r="N84" s="97"/>
      <c r="O84" s="98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25">
      <c r="A85" s="50"/>
      <c r="B85" s="50"/>
      <c r="C85" s="49"/>
      <c r="D85" s="49"/>
      <c r="E85" s="49"/>
      <c r="F85" s="49"/>
      <c r="G85" s="97"/>
      <c r="H85" s="97"/>
      <c r="I85" s="97"/>
      <c r="J85" s="49"/>
      <c r="K85" s="97"/>
      <c r="L85" s="97"/>
      <c r="N85" s="97"/>
      <c r="O85" s="98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25">
      <c r="A86" s="50"/>
      <c r="B86" s="50"/>
      <c r="C86" s="49"/>
      <c r="D86" s="49"/>
      <c r="E86" s="49"/>
      <c r="F86" s="49"/>
      <c r="G86" s="97"/>
      <c r="H86" s="97"/>
      <c r="I86" s="97"/>
      <c r="J86" s="49"/>
      <c r="K86" s="97"/>
      <c r="L86" s="97"/>
      <c r="N86" s="97"/>
      <c r="O86" s="98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25">
      <c r="A87" s="50"/>
      <c r="B87" s="50"/>
      <c r="C87" s="49"/>
      <c r="D87" s="49"/>
      <c r="E87" s="49"/>
      <c r="F87" s="49"/>
      <c r="G87" s="97"/>
      <c r="H87" s="97"/>
      <c r="I87" s="97"/>
      <c r="J87" s="49"/>
      <c r="K87" s="97"/>
      <c r="L87" s="97"/>
      <c r="N87" s="97"/>
      <c r="O87" s="98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25">
      <c r="A88" s="50"/>
      <c r="B88" s="50"/>
      <c r="C88" s="49"/>
      <c r="D88" s="49"/>
      <c r="E88" s="49"/>
      <c r="F88" s="49"/>
      <c r="G88" s="97"/>
      <c r="H88" s="97"/>
      <c r="I88" s="97"/>
      <c r="J88" s="49"/>
      <c r="K88" s="97"/>
      <c r="L88" s="97"/>
      <c r="N88" s="97"/>
      <c r="O88" s="98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25">
      <c r="A89" s="50"/>
      <c r="B89" s="50"/>
      <c r="C89" s="49"/>
      <c r="D89" s="49"/>
      <c r="E89" s="49"/>
      <c r="F89" s="49"/>
      <c r="G89" s="97"/>
      <c r="H89" s="97"/>
      <c r="I89" s="97"/>
      <c r="J89" s="49"/>
      <c r="K89" s="97"/>
      <c r="L89" s="97"/>
      <c r="N89" s="97"/>
      <c r="O89" s="98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25">
      <c r="A90" s="50"/>
      <c r="B90" s="50"/>
      <c r="C90" s="49"/>
      <c r="D90" s="49"/>
      <c r="E90" s="49"/>
      <c r="F90" s="49"/>
      <c r="G90" s="97"/>
      <c r="H90" s="97"/>
      <c r="I90" s="97"/>
      <c r="J90" s="49"/>
      <c r="K90" s="97"/>
      <c r="L90" s="97"/>
      <c r="N90" s="97"/>
      <c r="O90" s="98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25">
      <c r="A91" s="50"/>
      <c r="B91" s="50"/>
      <c r="C91" s="49"/>
      <c r="D91" s="49"/>
      <c r="E91" s="49"/>
      <c r="F91" s="49"/>
      <c r="G91" s="97"/>
      <c r="H91" s="97"/>
      <c r="I91" s="97"/>
      <c r="J91" s="49"/>
      <c r="K91" s="97"/>
      <c r="L91" s="97"/>
      <c r="N91" s="97"/>
      <c r="O91" s="98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25">
      <c r="A92" s="50"/>
      <c r="B92" s="50"/>
      <c r="C92" s="49"/>
      <c r="D92" s="49"/>
      <c r="E92" s="49"/>
      <c r="F92" s="49"/>
      <c r="G92" s="97"/>
      <c r="H92" s="97"/>
      <c r="I92" s="97"/>
      <c r="J92" s="49"/>
      <c r="K92" s="97"/>
      <c r="L92" s="97"/>
      <c r="N92" s="97"/>
      <c r="O92" s="98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25">
      <c r="A93" s="50"/>
      <c r="B93" s="50"/>
      <c r="C93" s="49"/>
      <c r="D93" s="49"/>
      <c r="E93" s="49"/>
      <c r="F93" s="49"/>
      <c r="G93" s="97"/>
      <c r="H93" s="97"/>
      <c r="I93" s="97"/>
      <c r="J93" s="49"/>
      <c r="K93" s="97"/>
      <c r="L93" s="97"/>
      <c r="N93" s="97"/>
      <c r="O93" s="98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25">
      <c r="A94" s="50"/>
      <c r="B94" s="50"/>
      <c r="C94" s="49"/>
      <c r="D94" s="49"/>
      <c r="E94" s="49"/>
      <c r="F94" s="49"/>
      <c r="G94" s="97"/>
      <c r="H94" s="97"/>
      <c r="I94" s="97"/>
      <c r="J94" s="49"/>
      <c r="K94" s="97"/>
      <c r="L94" s="97"/>
      <c r="N94" s="97"/>
      <c r="O94" s="98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25">
      <c r="A95" s="50"/>
      <c r="B95" s="50"/>
      <c r="C95" s="49"/>
      <c r="D95" s="49"/>
      <c r="E95" s="49"/>
      <c r="F95" s="49"/>
      <c r="G95" s="97"/>
      <c r="H95" s="97"/>
      <c r="I95" s="97"/>
      <c r="J95" s="49"/>
      <c r="K95" s="97"/>
      <c r="L95" s="97"/>
      <c r="N95" s="97"/>
      <c r="O95" s="98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25">
      <c r="A96" s="50"/>
      <c r="B96" s="50"/>
      <c r="C96" s="49"/>
      <c r="D96" s="49"/>
      <c r="E96" s="49"/>
      <c r="F96" s="49"/>
      <c r="G96" s="97"/>
      <c r="H96" s="97"/>
      <c r="I96" s="97"/>
      <c r="J96" s="49"/>
      <c r="K96" s="97"/>
      <c r="L96" s="97"/>
      <c r="N96" s="97"/>
      <c r="O96" s="98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25">
      <c r="A97" s="50"/>
      <c r="B97" s="50"/>
      <c r="C97" s="49"/>
      <c r="D97" s="49"/>
      <c r="E97" s="49"/>
      <c r="F97" s="49"/>
      <c r="G97" s="97"/>
      <c r="H97" s="97"/>
      <c r="I97" s="97"/>
      <c r="J97" s="49"/>
      <c r="K97" s="97"/>
      <c r="L97" s="97"/>
      <c r="N97" s="97"/>
      <c r="O97" s="98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25">
      <c r="A98" s="50"/>
      <c r="B98" s="50"/>
      <c r="C98" s="49"/>
      <c r="D98" s="49"/>
      <c r="E98" s="49"/>
      <c r="F98" s="49"/>
      <c r="G98" s="97"/>
      <c r="H98" s="97"/>
      <c r="I98" s="97"/>
      <c r="J98" s="49"/>
      <c r="K98" s="97"/>
      <c r="L98" s="97"/>
      <c r="N98" s="97"/>
      <c r="O98" s="98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25">
      <c r="A99" s="50"/>
      <c r="B99" s="50"/>
      <c r="C99" s="49"/>
      <c r="D99" s="49"/>
      <c r="E99" s="49"/>
      <c r="F99" s="49"/>
      <c r="G99" s="97"/>
      <c r="H99" s="97"/>
      <c r="I99" s="97"/>
      <c r="J99" s="49"/>
      <c r="K99" s="97"/>
      <c r="L99" s="97"/>
      <c r="N99" s="97"/>
      <c r="O99" s="98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25">
      <c r="A100" s="50"/>
      <c r="B100" s="50"/>
      <c r="C100" s="49"/>
      <c r="D100" s="49"/>
      <c r="E100" s="49"/>
      <c r="F100" s="49"/>
      <c r="G100" s="97"/>
      <c r="H100" s="97"/>
      <c r="I100" s="97"/>
      <c r="J100" s="49"/>
      <c r="K100" s="97"/>
      <c r="L100" s="97"/>
      <c r="N100" s="97"/>
      <c r="O100" s="98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x14ac:dyDescent="0.25">
      <c r="A101" s="50"/>
      <c r="B101" s="50"/>
      <c r="C101" s="49"/>
      <c r="D101" s="49"/>
      <c r="E101" s="49"/>
      <c r="F101" s="49"/>
      <c r="G101" s="97"/>
      <c r="H101" s="97"/>
      <c r="I101" s="97"/>
      <c r="J101" s="49"/>
      <c r="K101" s="97"/>
      <c r="L101" s="97"/>
      <c r="N101" s="97"/>
      <c r="O101" s="98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x14ac:dyDescent="0.25">
      <c r="A102" s="50"/>
      <c r="B102" s="50"/>
      <c r="C102" s="49"/>
      <c r="D102" s="49"/>
      <c r="E102" s="49"/>
      <c r="F102" s="49"/>
      <c r="G102" s="97"/>
      <c r="H102" s="97"/>
      <c r="I102" s="97"/>
      <c r="J102" s="49"/>
      <c r="K102" s="97"/>
      <c r="L102" s="97"/>
      <c r="N102" s="97"/>
      <c r="O102" s="98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x14ac:dyDescent="0.25">
      <c r="A103" s="50"/>
      <c r="B103" s="50"/>
      <c r="C103" s="49"/>
      <c r="D103" s="49"/>
      <c r="E103" s="49"/>
      <c r="F103" s="49"/>
      <c r="G103" s="97"/>
      <c r="H103" s="97"/>
      <c r="I103" s="97"/>
      <c r="J103" s="49"/>
      <c r="K103" s="97"/>
      <c r="L103" s="97"/>
      <c r="N103" s="97"/>
      <c r="O103" s="98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x14ac:dyDescent="0.25">
      <c r="A104" s="50"/>
      <c r="B104" s="50"/>
      <c r="C104" s="49"/>
      <c r="D104" s="49"/>
      <c r="E104" s="49"/>
      <c r="F104" s="49"/>
      <c r="G104" s="97"/>
      <c r="H104" s="97"/>
      <c r="I104" s="97"/>
      <c r="J104" s="49"/>
      <c r="K104" s="97"/>
      <c r="L104" s="97"/>
      <c r="N104" s="97"/>
      <c r="O104" s="98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x14ac:dyDescent="0.25">
      <c r="A105" s="50"/>
      <c r="B105" s="50"/>
      <c r="C105" s="49"/>
      <c r="D105" s="49"/>
      <c r="E105" s="49"/>
      <c r="F105" s="49"/>
      <c r="G105" s="97"/>
      <c r="H105" s="97"/>
      <c r="I105" s="97"/>
      <c r="J105" s="49"/>
      <c r="K105" s="97"/>
      <c r="L105" s="97"/>
      <c r="N105" s="97"/>
      <c r="O105" s="98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x14ac:dyDescent="0.25">
      <c r="A106" s="50"/>
      <c r="B106" s="50"/>
      <c r="C106" s="49"/>
      <c r="D106" s="49"/>
      <c r="E106" s="49"/>
      <c r="F106" s="49"/>
      <c r="G106" s="97"/>
      <c r="H106" s="97"/>
      <c r="I106" s="97"/>
      <c r="J106" s="49"/>
      <c r="K106" s="97"/>
      <c r="L106" s="97"/>
      <c r="N106" s="97"/>
      <c r="O106" s="98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x14ac:dyDescent="0.25">
      <c r="A107" s="50"/>
      <c r="B107" s="50"/>
      <c r="C107" s="49"/>
      <c r="D107" s="49"/>
      <c r="E107" s="49"/>
      <c r="F107" s="49"/>
      <c r="G107" s="97"/>
      <c r="H107" s="97"/>
      <c r="I107" s="97"/>
      <c r="J107" s="49"/>
      <c r="K107" s="97"/>
      <c r="L107" s="97"/>
      <c r="N107" s="97"/>
      <c r="O107" s="98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x14ac:dyDescent="0.25">
      <c r="A108" s="50"/>
      <c r="B108" s="50"/>
      <c r="C108" s="49"/>
      <c r="D108" s="49"/>
      <c r="E108" s="49"/>
      <c r="F108" s="49"/>
      <c r="G108" s="97"/>
      <c r="H108" s="97"/>
      <c r="I108" s="97"/>
      <c r="J108" s="49"/>
      <c r="K108" s="97"/>
      <c r="L108" s="97"/>
      <c r="N108" s="97"/>
      <c r="O108" s="98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x14ac:dyDescent="0.25">
      <c r="A109" s="50"/>
      <c r="B109" s="50"/>
      <c r="C109" s="49"/>
      <c r="D109" s="49"/>
      <c r="E109" s="49"/>
      <c r="F109" s="49"/>
      <c r="G109" s="97"/>
      <c r="H109" s="97"/>
      <c r="I109" s="97"/>
      <c r="J109" s="49"/>
      <c r="K109" s="97"/>
      <c r="L109" s="97"/>
      <c r="N109" s="97"/>
      <c r="O109" s="98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x14ac:dyDescent="0.25">
      <c r="A110" s="50"/>
      <c r="B110" s="50"/>
      <c r="C110" s="49"/>
      <c r="D110" s="49"/>
      <c r="E110" s="49"/>
      <c r="F110" s="49"/>
      <c r="G110" s="97"/>
      <c r="H110" s="97"/>
      <c r="I110" s="97"/>
      <c r="J110" s="49"/>
      <c r="K110" s="97"/>
      <c r="L110" s="97"/>
      <c r="N110" s="97"/>
      <c r="O110" s="98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x14ac:dyDescent="0.25">
      <c r="A111" s="50"/>
      <c r="B111" s="50"/>
      <c r="C111" s="49"/>
      <c r="D111" s="49"/>
      <c r="E111" s="49"/>
      <c r="F111" s="49"/>
      <c r="G111" s="97"/>
      <c r="H111" s="97"/>
      <c r="I111" s="97"/>
      <c r="J111" s="49"/>
      <c r="K111" s="97"/>
      <c r="L111" s="97"/>
      <c r="N111" s="97"/>
      <c r="O111" s="98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x14ac:dyDescent="0.25">
      <c r="A112" s="50"/>
      <c r="B112" s="50"/>
      <c r="C112" s="49"/>
      <c r="D112" s="49"/>
      <c r="E112" s="49"/>
      <c r="F112" s="49"/>
      <c r="G112" s="97"/>
      <c r="H112" s="97"/>
      <c r="I112" s="97"/>
      <c r="J112" s="49"/>
      <c r="K112" s="97"/>
      <c r="L112" s="97"/>
      <c r="N112" s="97"/>
      <c r="O112" s="98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x14ac:dyDescent="0.25">
      <c r="A113" s="50"/>
      <c r="B113" s="50"/>
      <c r="C113" s="49"/>
      <c r="D113" s="49"/>
      <c r="E113" s="49"/>
      <c r="F113" s="49"/>
      <c r="G113" s="97"/>
      <c r="H113" s="97"/>
      <c r="I113" s="97"/>
      <c r="J113" s="49"/>
      <c r="K113" s="97"/>
      <c r="L113" s="97"/>
      <c r="N113" s="97"/>
      <c r="O113" s="98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x14ac:dyDescent="0.25">
      <c r="A114" s="50"/>
      <c r="B114" s="50"/>
      <c r="C114" s="49"/>
      <c r="D114" s="49"/>
      <c r="E114" s="49"/>
      <c r="F114" s="49"/>
      <c r="G114" s="97"/>
      <c r="H114" s="97"/>
      <c r="I114" s="97"/>
      <c r="J114" s="49"/>
      <c r="K114" s="97"/>
      <c r="L114" s="97"/>
      <c r="N114" s="97"/>
      <c r="O114" s="98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x14ac:dyDescent="0.25">
      <c r="A115" s="50"/>
      <c r="B115" s="50"/>
      <c r="C115" s="49"/>
      <c r="D115" s="49"/>
      <c r="E115" s="49"/>
      <c r="F115" s="49"/>
      <c r="G115" s="97"/>
      <c r="H115" s="97"/>
      <c r="I115" s="97"/>
      <c r="J115" s="49"/>
      <c r="K115" s="97"/>
      <c r="L115" s="97"/>
      <c r="N115" s="97"/>
      <c r="O115" s="98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x14ac:dyDescent="0.25">
      <c r="A116" s="50"/>
      <c r="B116" s="50"/>
      <c r="C116" s="49"/>
      <c r="D116" s="49"/>
      <c r="E116" s="49"/>
      <c r="F116" s="49"/>
      <c r="G116" s="97"/>
      <c r="H116" s="97"/>
      <c r="I116" s="97"/>
      <c r="J116" s="49"/>
      <c r="K116" s="97"/>
      <c r="L116" s="97"/>
      <c r="N116" s="97"/>
      <c r="O116" s="98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x14ac:dyDescent="0.25">
      <c r="A117" s="50"/>
      <c r="B117" s="50"/>
      <c r="C117" s="49"/>
      <c r="D117" s="49"/>
      <c r="E117" s="49"/>
      <c r="F117" s="49"/>
      <c r="G117" s="97"/>
      <c r="H117" s="97"/>
      <c r="I117" s="97"/>
      <c r="J117" s="49"/>
      <c r="K117" s="97"/>
      <c r="L117" s="97"/>
      <c r="N117" s="97"/>
      <c r="O117" s="98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x14ac:dyDescent="0.25">
      <c r="A118" s="50"/>
      <c r="B118" s="50"/>
      <c r="C118" s="49"/>
      <c r="D118" s="49"/>
      <c r="E118" s="49"/>
      <c r="F118" s="49"/>
      <c r="G118" s="97"/>
      <c r="H118" s="97"/>
      <c r="I118" s="97"/>
      <c r="J118" s="49"/>
      <c r="K118" s="97"/>
      <c r="L118" s="97"/>
      <c r="N118" s="97"/>
      <c r="O118" s="98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x14ac:dyDescent="0.25">
      <c r="A119" s="50"/>
      <c r="B119" s="50"/>
      <c r="C119" s="49"/>
      <c r="D119" s="49"/>
      <c r="E119" s="49"/>
      <c r="F119" s="49"/>
      <c r="G119" s="97"/>
      <c r="H119" s="97"/>
      <c r="I119" s="97"/>
      <c r="J119" s="49"/>
      <c r="K119" s="97"/>
      <c r="L119" s="97"/>
      <c r="N119" s="97"/>
      <c r="O119" s="98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x14ac:dyDescent="0.25">
      <c r="A120" s="50"/>
      <c r="B120" s="50"/>
      <c r="C120" s="49"/>
      <c r="D120" s="49"/>
      <c r="E120" s="49"/>
      <c r="F120" s="49"/>
      <c r="G120" s="97"/>
      <c r="H120" s="97"/>
      <c r="I120" s="97"/>
      <c r="J120" s="49"/>
      <c r="K120" s="97"/>
      <c r="L120" s="97"/>
      <c r="N120" s="97"/>
      <c r="O120" s="98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x14ac:dyDescent="0.25">
      <c r="A121" s="50"/>
      <c r="B121" s="50"/>
      <c r="C121" s="49"/>
      <c r="D121" s="49"/>
      <c r="E121" s="49"/>
      <c r="F121" s="49"/>
      <c r="G121" s="97"/>
      <c r="H121" s="97"/>
      <c r="I121" s="97"/>
      <c r="J121" s="49"/>
      <c r="K121" s="97"/>
      <c r="L121" s="97"/>
      <c r="N121" s="97"/>
      <c r="O121" s="98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x14ac:dyDescent="0.25">
      <c r="A122" s="50"/>
      <c r="B122" s="50"/>
      <c r="C122" s="49"/>
      <c r="D122" s="49"/>
      <c r="E122" s="49"/>
      <c r="F122" s="49"/>
      <c r="G122" s="97"/>
      <c r="H122" s="97"/>
      <c r="I122" s="97"/>
      <c r="J122" s="49"/>
      <c r="K122" s="97"/>
      <c r="L122" s="97"/>
      <c r="N122" s="97"/>
      <c r="O122" s="98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x14ac:dyDescent="0.25">
      <c r="A123" s="50"/>
      <c r="B123" s="50"/>
      <c r="C123" s="49"/>
      <c r="D123" s="49"/>
      <c r="E123" s="49"/>
      <c r="F123" s="49"/>
      <c r="G123" s="97"/>
      <c r="H123" s="97"/>
      <c r="I123" s="97"/>
      <c r="J123" s="49"/>
      <c r="K123" s="97"/>
      <c r="L123" s="97"/>
      <c r="N123" s="97"/>
      <c r="O123" s="98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x14ac:dyDescent="0.25">
      <c r="A124" s="50"/>
      <c r="B124" s="50"/>
      <c r="C124" s="49"/>
      <c r="D124" s="49"/>
      <c r="E124" s="49"/>
      <c r="F124" s="49"/>
      <c r="G124" s="97"/>
      <c r="H124" s="97"/>
      <c r="I124" s="97"/>
      <c r="J124" s="49"/>
      <c r="K124" s="97"/>
      <c r="L124" s="97"/>
      <c r="N124" s="97"/>
      <c r="O124" s="98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x14ac:dyDescent="0.25">
      <c r="A125" s="50"/>
      <c r="B125" s="50"/>
      <c r="C125" s="49"/>
      <c r="D125" s="49"/>
      <c r="E125" s="49"/>
      <c r="F125" s="49"/>
      <c r="G125" s="97"/>
      <c r="H125" s="97"/>
      <c r="I125" s="97"/>
      <c r="J125" s="49"/>
      <c r="K125" s="97"/>
      <c r="L125" s="97"/>
      <c r="N125" s="97"/>
      <c r="O125" s="98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x14ac:dyDescent="0.25">
      <c r="A126" s="50"/>
      <c r="B126" s="50"/>
      <c r="C126" s="49"/>
      <c r="D126" s="49"/>
      <c r="E126" s="49"/>
      <c r="F126" s="49"/>
      <c r="G126" s="97"/>
      <c r="H126" s="97"/>
      <c r="I126" s="97"/>
      <c r="J126" s="49"/>
      <c r="K126" s="97"/>
      <c r="L126" s="97"/>
      <c r="N126" s="97"/>
      <c r="O126" s="98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x14ac:dyDescent="0.25">
      <c r="A127" s="50"/>
      <c r="B127" s="50"/>
      <c r="C127" s="49"/>
      <c r="D127" s="49"/>
      <c r="E127" s="49"/>
      <c r="F127" s="49"/>
      <c r="G127" s="97"/>
      <c r="H127" s="97"/>
      <c r="I127" s="97"/>
      <c r="J127" s="49"/>
      <c r="K127" s="97"/>
      <c r="L127" s="97"/>
      <c r="N127" s="97"/>
      <c r="O127" s="98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x14ac:dyDescent="0.25">
      <c r="A128" s="50"/>
      <c r="B128" s="50"/>
      <c r="C128" s="49"/>
      <c r="D128" s="49"/>
      <c r="E128" s="49"/>
      <c r="F128" s="49"/>
      <c r="G128" s="97"/>
      <c r="H128" s="97"/>
      <c r="I128" s="97"/>
      <c r="J128" s="49"/>
      <c r="K128" s="97"/>
      <c r="L128" s="97"/>
      <c r="N128" s="97"/>
      <c r="O128" s="98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x14ac:dyDescent="0.25">
      <c r="A129" s="50"/>
      <c r="B129" s="50"/>
      <c r="C129" s="49"/>
      <c r="D129" s="49"/>
      <c r="E129" s="49"/>
      <c r="F129" s="49"/>
      <c r="G129" s="97"/>
      <c r="H129" s="97"/>
      <c r="I129" s="97"/>
      <c r="J129" s="49"/>
      <c r="K129" s="97"/>
      <c r="L129" s="97"/>
      <c r="N129" s="97"/>
      <c r="O129" s="98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x14ac:dyDescent="0.25">
      <c r="A130" s="50"/>
      <c r="B130" s="50"/>
      <c r="C130" s="49"/>
      <c r="D130" s="49"/>
      <c r="E130" s="49"/>
      <c r="F130" s="49"/>
      <c r="G130" s="97"/>
      <c r="H130" s="97"/>
      <c r="I130" s="97"/>
      <c r="J130" s="49"/>
      <c r="K130" s="97"/>
      <c r="L130" s="97"/>
      <c r="N130" s="97"/>
      <c r="O130" s="98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x14ac:dyDescent="0.25">
      <c r="A131" s="50"/>
      <c r="B131" s="50"/>
      <c r="C131" s="49"/>
      <c r="D131" s="49"/>
      <c r="E131" s="49"/>
      <c r="F131" s="49"/>
      <c r="G131" s="97"/>
      <c r="H131" s="97"/>
      <c r="I131" s="97"/>
      <c r="J131" s="49"/>
      <c r="K131" s="97"/>
      <c r="L131" s="97"/>
      <c r="N131" s="97"/>
      <c r="O131" s="98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x14ac:dyDescent="0.25">
      <c r="A132" s="50"/>
      <c r="B132" s="50"/>
      <c r="C132" s="49"/>
      <c r="D132" s="49"/>
      <c r="E132" s="49"/>
      <c r="F132" s="49"/>
      <c r="G132" s="97"/>
      <c r="H132" s="97"/>
      <c r="I132" s="97"/>
      <c r="J132" s="49"/>
      <c r="K132" s="97"/>
      <c r="L132" s="97"/>
      <c r="N132" s="97"/>
      <c r="O132" s="98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x14ac:dyDescent="0.25">
      <c r="A133" s="50"/>
      <c r="B133" s="50"/>
      <c r="C133" s="49"/>
      <c r="D133" s="49"/>
      <c r="E133" s="49"/>
      <c r="F133" s="49"/>
      <c r="G133" s="97"/>
      <c r="H133" s="97"/>
      <c r="I133" s="97"/>
      <c r="J133" s="49"/>
      <c r="K133" s="97"/>
      <c r="L133" s="97"/>
      <c r="N133" s="97"/>
      <c r="O133" s="98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x14ac:dyDescent="0.25">
      <c r="A134" s="50"/>
      <c r="B134" s="50"/>
      <c r="C134" s="49"/>
      <c r="D134" s="49"/>
      <c r="E134" s="49"/>
      <c r="F134" s="49"/>
      <c r="G134" s="97"/>
      <c r="H134" s="97"/>
      <c r="I134" s="97"/>
      <c r="J134" s="49"/>
      <c r="K134" s="97"/>
      <c r="L134" s="97"/>
      <c r="N134" s="97"/>
      <c r="O134" s="98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x14ac:dyDescent="0.25">
      <c r="A135" s="50"/>
      <c r="B135" s="50"/>
      <c r="C135" s="49"/>
      <c r="D135" s="49"/>
      <c r="E135" s="49"/>
      <c r="F135" s="49"/>
      <c r="G135" s="97"/>
      <c r="H135" s="97"/>
      <c r="I135" s="97"/>
      <c r="J135" s="49"/>
      <c r="K135" s="97"/>
      <c r="L135" s="97"/>
      <c r="N135" s="97"/>
      <c r="O135" s="98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x14ac:dyDescent="0.25">
      <c r="A136" s="50"/>
      <c r="B136" s="50"/>
      <c r="C136" s="49"/>
      <c r="D136" s="49"/>
      <c r="E136" s="49"/>
      <c r="F136" s="49"/>
      <c r="G136" s="97"/>
      <c r="H136" s="97"/>
      <c r="I136" s="97"/>
      <c r="J136" s="49"/>
      <c r="K136" s="97"/>
      <c r="L136" s="97"/>
      <c r="N136" s="97"/>
      <c r="O136" s="98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x14ac:dyDescent="0.25">
      <c r="A137" s="50"/>
      <c r="B137" s="50"/>
      <c r="C137" s="49"/>
      <c r="D137" s="49"/>
      <c r="E137" s="49"/>
      <c r="F137" s="49"/>
      <c r="G137" s="97"/>
      <c r="H137" s="97"/>
      <c r="I137" s="97"/>
      <c r="J137" s="49"/>
      <c r="K137" s="97"/>
      <c r="L137" s="97"/>
      <c r="N137" s="97"/>
      <c r="O137" s="98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x14ac:dyDescent="0.25">
      <c r="A138" s="50"/>
      <c r="B138" s="50"/>
      <c r="C138" s="49"/>
      <c r="D138" s="49"/>
      <c r="E138" s="49"/>
      <c r="F138" s="49"/>
      <c r="G138" s="97"/>
      <c r="H138" s="97"/>
      <c r="I138" s="97"/>
      <c r="J138" s="49"/>
      <c r="K138" s="97"/>
      <c r="L138" s="97"/>
      <c r="N138" s="97"/>
      <c r="O138" s="98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x14ac:dyDescent="0.25">
      <c r="A139" s="50"/>
      <c r="B139" s="50"/>
      <c r="C139" s="49"/>
      <c r="D139" s="49"/>
      <c r="E139" s="49"/>
      <c r="F139" s="49"/>
      <c r="G139" s="97"/>
      <c r="H139" s="97"/>
      <c r="I139" s="97"/>
      <c r="J139" s="49"/>
      <c r="K139" s="97"/>
      <c r="L139" s="97"/>
      <c r="N139" s="97"/>
      <c r="O139" s="98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x14ac:dyDescent="0.25">
      <c r="A140" s="50"/>
      <c r="B140" s="50"/>
      <c r="C140" s="49"/>
      <c r="D140" s="49"/>
      <c r="E140" s="49"/>
      <c r="F140" s="49"/>
      <c r="G140" s="97"/>
      <c r="H140" s="97"/>
      <c r="I140" s="97"/>
      <c r="J140" s="49"/>
      <c r="K140" s="97"/>
      <c r="L140" s="97"/>
      <c r="N140" s="97"/>
      <c r="O140" s="98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x14ac:dyDescent="0.25">
      <c r="A141" s="50"/>
      <c r="B141" s="50"/>
      <c r="C141" s="49"/>
      <c r="D141" s="49"/>
      <c r="E141" s="49"/>
      <c r="F141" s="49"/>
      <c r="G141" s="97"/>
      <c r="H141" s="97"/>
      <c r="I141" s="97"/>
      <c r="J141" s="49"/>
      <c r="K141" s="97"/>
      <c r="L141" s="97"/>
      <c r="N141" s="97"/>
      <c r="O141" s="98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x14ac:dyDescent="0.25">
      <c r="A142" s="50"/>
      <c r="B142" s="50"/>
      <c r="C142" s="49"/>
      <c r="D142" s="49"/>
      <c r="E142" s="49"/>
      <c r="F142" s="49"/>
      <c r="G142" s="97"/>
      <c r="H142" s="97"/>
      <c r="I142" s="97"/>
      <c r="J142" s="49"/>
      <c r="K142" s="97"/>
      <c r="L142" s="97"/>
      <c r="N142" s="97"/>
      <c r="O142" s="98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x14ac:dyDescent="0.25">
      <c r="A143" s="50"/>
      <c r="B143" s="50"/>
      <c r="C143" s="49"/>
      <c r="D143" s="49"/>
      <c r="E143" s="49"/>
      <c r="F143" s="49"/>
      <c r="G143" s="97"/>
      <c r="H143" s="97"/>
      <c r="I143" s="97"/>
      <c r="J143" s="49"/>
      <c r="K143" s="97"/>
      <c r="L143" s="97"/>
      <c r="N143" s="97"/>
      <c r="O143" s="98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x14ac:dyDescent="0.25">
      <c r="A144" s="50"/>
      <c r="B144" s="50"/>
      <c r="C144" s="49"/>
      <c r="D144" s="49"/>
      <c r="E144" s="49"/>
      <c r="F144" s="49"/>
      <c r="G144" s="97"/>
      <c r="H144" s="97"/>
      <c r="I144" s="97"/>
      <c r="J144" s="49"/>
      <c r="K144" s="97"/>
      <c r="L144" s="97"/>
      <c r="N144" s="97"/>
      <c r="O144" s="98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x14ac:dyDescent="0.25">
      <c r="A145" s="50"/>
      <c r="B145" s="50"/>
      <c r="C145" s="49"/>
      <c r="D145" s="49"/>
      <c r="E145" s="49"/>
      <c r="F145" s="49"/>
      <c r="G145" s="97"/>
      <c r="H145" s="97"/>
      <c r="I145" s="97"/>
      <c r="J145" s="49"/>
      <c r="K145" s="97"/>
      <c r="L145" s="97"/>
      <c r="N145" s="97"/>
      <c r="O145" s="98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x14ac:dyDescent="0.25">
      <c r="A146" s="50"/>
      <c r="B146" s="50"/>
      <c r="C146" s="49"/>
      <c r="D146" s="49"/>
      <c r="E146" s="49"/>
      <c r="F146" s="49"/>
      <c r="G146" s="97"/>
      <c r="H146" s="97"/>
      <c r="I146" s="97"/>
      <c r="J146" s="49"/>
      <c r="K146" s="97"/>
      <c r="L146" s="97"/>
      <c r="N146" s="97"/>
      <c r="O146" s="98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x14ac:dyDescent="0.25">
      <c r="A147" s="50"/>
      <c r="B147" s="50"/>
      <c r="C147" s="49"/>
      <c r="D147" s="49"/>
      <c r="E147" s="49"/>
      <c r="F147" s="49"/>
      <c r="G147" s="97"/>
      <c r="H147" s="97"/>
      <c r="I147" s="97"/>
      <c r="J147" s="49"/>
      <c r="K147" s="97"/>
      <c r="L147" s="97"/>
      <c r="N147" s="97"/>
      <c r="O147" s="98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x14ac:dyDescent="0.25">
      <c r="A148" s="50"/>
      <c r="B148" s="50"/>
      <c r="C148" s="49"/>
      <c r="D148" s="49"/>
      <c r="E148" s="49"/>
      <c r="F148" s="49"/>
      <c r="G148" s="97"/>
      <c r="H148" s="97"/>
      <c r="I148" s="97"/>
      <c r="J148" s="49"/>
      <c r="K148" s="97"/>
      <c r="L148" s="97"/>
      <c r="N148" s="97"/>
      <c r="O148" s="98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x14ac:dyDescent="0.25">
      <c r="A149" s="50"/>
      <c r="B149" s="50"/>
      <c r="C149" s="49"/>
      <c r="D149" s="49"/>
      <c r="E149" s="49"/>
      <c r="F149" s="49"/>
      <c r="G149" s="97"/>
      <c r="H149" s="97"/>
      <c r="I149" s="97"/>
      <c r="J149" s="49"/>
      <c r="K149" s="97"/>
      <c r="L149" s="97"/>
      <c r="N149" s="97"/>
      <c r="O149" s="98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x14ac:dyDescent="0.25">
      <c r="A150" s="50"/>
      <c r="B150" s="50"/>
      <c r="C150" s="49"/>
      <c r="D150" s="49"/>
      <c r="E150" s="49"/>
      <c r="F150" s="49"/>
      <c r="G150" s="97"/>
      <c r="H150" s="97"/>
      <c r="I150" s="97"/>
      <c r="J150" s="49"/>
      <c r="K150" s="97"/>
      <c r="L150" s="97"/>
      <c r="N150" s="97"/>
      <c r="O150" s="98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x14ac:dyDescent="0.25">
      <c r="A151" s="50"/>
      <c r="B151" s="50"/>
      <c r="C151" s="49"/>
      <c r="D151" s="49"/>
      <c r="E151" s="49"/>
      <c r="F151" s="49"/>
      <c r="G151" s="97"/>
      <c r="H151" s="97"/>
      <c r="I151" s="97"/>
      <c r="J151" s="49"/>
      <c r="K151" s="97"/>
      <c r="L151" s="97"/>
      <c r="N151" s="97"/>
      <c r="O151" s="98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x14ac:dyDescent="0.25">
      <c r="A152" s="50"/>
      <c r="B152" s="50"/>
      <c r="C152" s="49"/>
      <c r="D152" s="49"/>
      <c r="E152" s="49"/>
      <c r="F152" s="49"/>
      <c r="G152" s="97"/>
      <c r="H152" s="97"/>
      <c r="I152" s="97"/>
      <c r="J152" s="49"/>
      <c r="K152" s="97"/>
      <c r="L152" s="97"/>
      <c r="N152" s="97"/>
      <c r="O152" s="98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x14ac:dyDescent="0.25">
      <c r="A153" s="50"/>
      <c r="B153" s="50"/>
      <c r="C153" s="49"/>
      <c r="D153" s="49"/>
      <c r="E153" s="49"/>
      <c r="F153" s="49"/>
      <c r="G153" s="97"/>
      <c r="H153" s="97"/>
      <c r="I153" s="97"/>
      <c r="J153" s="49"/>
      <c r="K153" s="97"/>
      <c r="L153" s="97"/>
      <c r="N153" s="97"/>
      <c r="O153" s="98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x14ac:dyDescent="0.25">
      <c r="A154" s="50"/>
      <c r="B154" s="50"/>
      <c r="C154" s="49"/>
      <c r="D154" s="49"/>
      <c r="E154" s="49"/>
      <c r="F154" s="49"/>
      <c r="G154" s="97"/>
      <c r="H154" s="97"/>
      <c r="I154" s="97"/>
      <c r="J154" s="49"/>
      <c r="K154" s="97"/>
      <c r="L154" s="97"/>
      <c r="N154" s="97"/>
      <c r="O154" s="98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x14ac:dyDescent="0.25">
      <c r="A155" s="50"/>
      <c r="B155" s="50"/>
      <c r="C155" s="49"/>
      <c r="D155" s="49"/>
      <c r="E155" s="49"/>
      <c r="F155" s="49"/>
      <c r="G155" s="97"/>
      <c r="H155" s="97"/>
      <c r="I155" s="97"/>
      <c r="J155" s="49"/>
      <c r="K155" s="97"/>
      <c r="L155" s="97"/>
      <c r="N155" s="97"/>
      <c r="O155" s="98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x14ac:dyDescent="0.25">
      <c r="A156" s="50"/>
      <c r="B156" s="50"/>
      <c r="C156" s="49"/>
      <c r="D156" s="49"/>
      <c r="E156" s="49"/>
      <c r="F156" s="49"/>
      <c r="G156" s="97"/>
      <c r="H156" s="97"/>
      <c r="I156" s="97"/>
      <c r="J156" s="49"/>
      <c r="K156" s="97"/>
      <c r="L156" s="97"/>
      <c r="N156" s="97"/>
      <c r="O156" s="98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x14ac:dyDescent="0.25">
      <c r="A157" s="50"/>
      <c r="B157" s="50"/>
      <c r="C157" s="49"/>
      <c r="D157" s="49"/>
      <c r="E157" s="49"/>
      <c r="F157" s="49"/>
      <c r="G157" s="97"/>
      <c r="H157" s="97"/>
      <c r="I157" s="97"/>
      <c r="J157" s="49"/>
      <c r="K157" s="97"/>
      <c r="L157" s="97"/>
      <c r="N157" s="97"/>
      <c r="O157" s="98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x14ac:dyDescent="0.25">
      <c r="A158" s="50"/>
      <c r="B158" s="50"/>
      <c r="C158" s="49"/>
      <c r="D158" s="49"/>
      <c r="E158" s="49"/>
      <c r="F158" s="49"/>
      <c r="G158" s="97"/>
      <c r="H158" s="97"/>
      <c r="I158" s="97"/>
      <c r="J158" s="49"/>
      <c r="K158" s="97"/>
      <c r="L158" s="97"/>
      <c r="N158" s="97"/>
      <c r="O158" s="98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x14ac:dyDescent="0.25">
      <c r="A159" s="50"/>
      <c r="B159" s="50"/>
      <c r="C159" s="49"/>
      <c r="D159" s="49"/>
      <c r="E159" s="49"/>
      <c r="F159" s="49"/>
      <c r="G159" s="97"/>
      <c r="H159" s="97"/>
      <c r="I159" s="97"/>
      <c r="J159" s="49"/>
      <c r="K159" s="97"/>
      <c r="L159" s="97"/>
      <c r="N159" s="97"/>
      <c r="O159" s="98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x14ac:dyDescent="0.25">
      <c r="A160" s="50"/>
      <c r="B160" s="50"/>
      <c r="C160" s="49"/>
      <c r="D160" s="49"/>
      <c r="E160" s="49"/>
      <c r="F160" s="49"/>
      <c r="G160" s="97"/>
      <c r="H160" s="97"/>
      <c r="I160" s="97"/>
      <c r="J160" s="49"/>
      <c r="K160" s="97"/>
      <c r="L160" s="97"/>
      <c r="N160" s="97"/>
      <c r="O160" s="98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x14ac:dyDescent="0.25">
      <c r="A161" s="50"/>
      <c r="B161" s="50"/>
      <c r="C161" s="49"/>
      <c r="D161" s="49"/>
      <c r="E161" s="49"/>
      <c r="F161" s="49"/>
      <c r="G161" s="97"/>
      <c r="H161" s="97"/>
      <c r="I161" s="97"/>
      <c r="J161" s="49"/>
      <c r="K161" s="97"/>
      <c r="L161" s="97"/>
      <c r="N161" s="97"/>
      <c r="O161" s="98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x14ac:dyDescent="0.25">
      <c r="A162" s="50"/>
      <c r="B162" s="50"/>
      <c r="C162" s="49"/>
      <c r="D162" s="49"/>
      <c r="E162" s="49"/>
      <c r="F162" s="49"/>
      <c r="G162" s="97"/>
      <c r="H162" s="97"/>
      <c r="I162" s="97"/>
      <c r="J162" s="49"/>
      <c r="K162" s="97"/>
      <c r="L162" s="97"/>
      <c r="N162" s="97"/>
      <c r="O162" s="98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x14ac:dyDescent="0.25">
      <c r="A163" s="50"/>
      <c r="B163" s="50"/>
      <c r="C163" s="49"/>
      <c r="D163" s="49"/>
      <c r="E163" s="49"/>
      <c r="F163" s="49"/>
      <c r="G163" s="97"/>
      <c r="H163" s="97"/>
      <c r="I163" s="97"/>
      <c r="J163" s="49"/>
      <c r="K163" s="97"/>
      <c r="L163" s="97"/>
      <c r="N163" s="97"/>
      <c r="O163" s="98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x14ac:dyDescent="0.25">
      <c r="A164" s="50"/>
      <c r="B164" s="50"/>
      <c r="C164" s="49"/>
      <c r="D164" s="49"/>
      <c r="E164" s="49"/>
      <c r="F164" s="49"/>
      <c r="G164" s="97"/>
      <c r="H164" s="97"/>
      <c r="I164" s="97"/>
      <c r="J164" s="49"/>
      <c r="K164" s="97"/>
      <c r="L164" s="97"/>
      <c r="N164" s="97"/>
      <c r="O164" s="98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x14ac:dyDescent="0.25">
      <c r="A165" s="50"/>
      <c r="B165" s="50"/>
      <c r="C165" s="49"/>
      <c r="D165" s="49"/>
      <c r="E165" s="49"/>
      <c r="F165" s="49"/>
      <c r="G165" s="97"/>
      <c r="H165" s="97"/>
      <c r="I165" s="97"/>
      <c r="J165" s="49"/>
      <c r="K165" s="97"/>
      <c r="L165" s="97"/>
      <c r="N165" s="97"/>
      <c r="O165" s="98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x14ac:dyDescent="0.25">
      <c r="A166" s="50"/>
      <c r="B166" s="50"/>
      <c r="C166" s="49"/>
      <c r="D166" s="49"/>
      <c r="E166" s="49"/>
      <c r="F166" s="49"/>
      <c r="G166" s="97"/>
      <c r="H166" s="97"/>
      <c r="I166" s="97"/>
      <c r="J166" s="49"/>
      <c r="K166" s="97"/>
      <c r="L166" s="97"/>
      <c r="N166" s="97"/>
      <c r="O166" s="98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x14ac:dyDescent="0.25">
      <c r="A167" s="50"/>
      <c r="B167" s="50"/>
      <c r="C167" s="49"/>
      <c r="D167" s="49"/>
      <c r="E167" s="49"/>
      <c r="F167" s="49"/>
      <c r="G167" s="97"/>
      <c r="H167" s="97"/>
      <c r="I167" s="97"/>
      <c r="J167" s="49"/>
      <c r="K167" s="97"/>
      <c r="L167" s="97"/>
      <c r="N167" s="97"/>
      <c r="O167" s="98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x14ac:dyDescent="0.25">
      <c r="A168" s="50"/>
      <c r="B168" s="50"/>
      <c r="C168" s="49"/>
      <c r="D168" s="49"/>
      <c r="E168" s="49"/>
      <c r="F168" s="49"/>
      <c r="G168" s="97"/>
      <c r="H168" s="97"/>
      <c r="I168" s="97"/>
      <c r="J168" s="49"/>
      <c r="K168" s="97"/>
      <c r="L168" s="97"/>
      <c r="N168" s="97"/>
      <c r="O168" s="98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x14ac:dyDescent="0.25">
      <c r="A169" s="50"/>
      <c r="B169" s="50"/>
      <c r="C169" s="49"/>
      <c r="D169" s="49"/>
      <c r="E169" s="49"/>
      <c r="F169" s="49"/>
      <c r="G169" s="97"/>
      <c r="H169" s="97"/>
      <c r="I169" s="97"/>
      <c r="J169" s="49"/>
      <c r="K169" s="97"/>
      <c r="L169" s="97"/>
      <c r="N169" s="97"/>
      <c r="O169" s="98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x14ac:dyDescent="0.25">
      <c r="A170" s="50"/>
      <c r="B170" s="50"/>
      <c r="C170" s="49"/>
      <c r="D170" s="49"/>
      <c r="E170" s="49"/>
      <c r="F170" s="49"/>
      <c r="G170" s="97"/>
      <c r="H170" s="97"/>
      <c r="I170" s="97"/>
      <c r="J170" s="49"/>
      <c r="K170" s="97"/>
      <c r="L170" s="97"/>
      <c r="N170" s="97"/>
      <c r="O170" s="98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x14ac:dyDescent="0.25">
      <c r="A171" s="50"/>
      <c r="B171" s="50"/>
      <c r="C171" s="49"/>
      <c r="D171" s="49"/>
      <c r="E171" s="49"/>
      <c r="F171" s="49"/>
      <c r="G171" s="97"/>
      <c r="H171" s="97"/>
      <c r="I171" s="97"/>
      <c r="J171" s="49"/>
      <c r="K171" s="97"/>
      <c r="L171" s="97"/>
      <c r="N171" s="97"/>
      <c r="O171" s="98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x14ac:dyDescent="0.25">
      <c r="A172" s="50"/>
      <c r="B172" s="50"/>
      <c r="C172" s="49"/>
      <c r="D172" s="49"/>
      <c r="E172" s="49"/>
      <c r="F172" s="49"/>
      <c r="G172" s="97"/>
      <c r="H172" s="97"/>
      <c r="I172" s="97"/>
      <c r="J172" s="49"/>
      <c r="K172" s="97"/>
      <c r="L172" s="97"/>
      <c r="N172" s="97"/>
      <c r="O172" s="98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x14ac:dyDescent="0.25">
      <c r="A173" s="50"/>
      <c r="B173" s="50"/>
      <c r="C173" s="49"/>
      <c r="D173" s="49"/>
      <c r="E173" s="49"/>
      <c r="F173" s="49"/>
      <c r="G173" s="97"/>
      <c r="H173" s="97"/>
      <c r="I173" s="97"/>
      <c r="J173" s="49"/>
      <c r="K173" s="97"/>
      <c r="L173" s="97"/>
      <c r="N173" s="97"/>
      <c r="O173" s="98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x14ac:dyDescent="0.25">
      <c r="A174" s="50"/>
      <c r="B174" s="50"/>
      <c r="C174" s="49"/>
      <c r="D174" s="49"/>
      <c r="E174" s="49"/>
      <c r="F174" s="49"/>
      <c r="G174" s="97"/>
      <c r="H174" s="97"/>
      <c r="I174" s="97"/>
      <c r="J174" s="49"/>
      <c r="K174" s="97"/>
      <c r="L174" s="97"/>
      <c r="N174" s="97"/>
      <c r="O174" s="98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x14ac:dyDescent="0.25">
      <c r="A175" s="50"/>
      <c r="B175" s="50"/>
      <c r="C175" s="49"/>
      <c r="D175" s="49"/>
      <c r="E175" s="49"/>
      <c r="F175" s="49"/>
      <c r="G175" s="97"/>
      <c r="H175" s="97"/>
      <c r="I175" s="97"/>
      <c r="J175" s="49"/>
      <c r="K175" s="97"/>
      <c r="L175" s="97"/>
      <c r="N175" s="97"/>
      <c r="O175" s="98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x14ac:dyDescent="0.25">
      <c r="A176" s="50"/>
      <c r="B176" s="50"/>
      <c r="C176" s="49"/>
      <c r="D176" s="49"/>
      <c r="E176" s="49"/>
      <c r="F176" s="49"/>
      <c r="G176" s="97"/>
      <c r="H176" s="97"/>
      <c r="I176" s="97"/>
      <c r="J176" s="49"/>
      <c r="K176" s="97"/>
      <c r="L176" s="97"/>
      <c r="N176" s="97"/>
      <c r="O176" s="98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x14ac:dyDescent="0.25">
      <c r="A177" s="50"/>
      <c r="B177" s="50"/>
      <c r="C177" s="49"/>
      <c r="D177" s="49"/>
      <c r="E177" s="49"/>
      <c r="F177" s="49"/>
      <c r="G177" s="97"/>
      <c r="H177" s="97"/>
      <c r="I177" s="97"/>
      <c r="J177" s="49"/>
      <c r="K177" s="97"/>
      <c r="L177" s="97"/>
      <c r="N177" s="97"/>
      <c r="O177" s="98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x14ac:dyDescent="0.25">
      <c r="A178" s="50"/>
      <c r="B178" s="50"/>
      <c r="C178" s="49"/>
      <c r="D178" s="49"/>
      <c r="E178" s="49"/>
      <c r="F178" s="49"/>
      <c r="G178" s="97"/>
      <c r="H178" s="97"/>
      <c r="I178" s="97"/>
      <c r="J178" s="49"/>
      <c r="K178" s="97"/>
      <c r="L178" s="97"/>
      <c r="N178" s="97"/>
      <c r="O178" s="98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x14ac:dyDescent="0.25">
      <c r="A179" s="50"/>
      <c r="B179" s="50"/>
      <c r="C179" s="49"/>
      <c r="D179" s="49"/>
      <c r="E179" s="49"/>
      <c r="F179" s="49"/>
      <c r="G179" s="97"/>
      <c r="H179" s="97"/>
      <c r="I179" s="97"/>
      <c r="J179" s="49"/>
      <c r="K179" s="97"/>
      <c r="L179" s="97"/>
      <c r="N179" s="97"/>
      <c r="O179" s="98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x14ac:dyDescent="0.25">
      <c r="A180" s="50"/>
      <c r="B180" s="50"/>
      <c r="C180" s="49"/>
      <c r="D180" s="49"/>
      <c r="E180" s="49"/>
      <c r="F180" s="49"/>
      <c r="G180" s="97"/>
      <c r="H180" s="97"/>
      <c r="I180" s="97"/>
      <c r="J180" s="49"/>
      <c r="K180" s="97"/>
      <c r="L180" s="97"/>
      <c r="N180" s="97"/>
      <c r="O180" s="98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x14ac:dyDescent="0.25">
      <c r="A181" s="50"/>
      <c r="B181" s="50"/>
      <c r="C181" s="49"/>
      <c r="D181" s="49"/>
      <c r="E181" s="49"/>
      <c r="F181" s="49"/>
      <c r="G181" s="97"/>
      <c r="H181" s="97"/>
      <c r="I181" s="97"/>
      <c r="J181" s="49"/>
      <c r="K181" s="97"/>
      <c r="L181" s="97"/>
      <c r="N181" s="97"/>
      <c r="O181" s="98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x14ac:dyDescent="0.25">
      <c r="A182" s="50"/>
      <c r="B182" s="50"/>
      <c r="C182" s="49"/>
      <c r="D182" s="49"/>
      <c r="E182" s="49"/>
      <c r="F182" s="49"/>
      <c r="G182" s="97"/>
      <c r="H182" s="97"/>
      <c r="I182" s="97"/>
      <c r="J182" s="49"/>
      <c r="K182" s="97"/>
      <c r="L182" s="97"/>
      <c r="N182" s="97"/>
      <c r="O182" s="98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x14ac:dyDescent="0.25">
      <c r="A183" s="50"/>
      <c r="B183" s="50"/>
      <c r="C183" s="49"/>
      <c r="D183" s="49"/>
      <c r="E183" s="49"/>
      <c r="F183" s="49"/>
      <c r="G183" s="97"/>
      <c r="H183" s="97"/>
      <c r="I183" s="97"/>
      <c r="J183" s="49"/>
      <c r="K183" s="97"/>
      <c r="L183" s="97"/>
      <c r="N183" s="97"/>
      <c r="O183" s="98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x14ac:dyDescent="0.25">
      <c r="A184" s="50"/>
      <c r="B184" s="50"/>
      <c r="C184" s="49"/>
      <c r="D184" s="49"/>
      <c r="E184" s="49"/>
      <c r="F184" s="49"/>
      <c r="G184" s="97"/>
      <c r="H184" s="97"/>
      <c r="I184" s="97"/>
      <c r="J184" s="49"/>
      <c r="K184" s="97"/>
      <c r="L184" s="97"/>
      <c r="N184" s="97"/>
      <c r="O184" s="98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x14ac:dyDescent="0.25">
      <c r="A185" s="50"/>
      <c r="B185" s="50"/>
      <c r="C185" s="49"/>
      <c r="D185" s="49"/>
      <c r="E185" s="49"/>
      <c r="F185" s="49"/>
      <c r="G185" s="97"/>
      <c r="H185" s="97"/>
      <c r="I185" s="97"/>
      <c r="J185" s="49"/>
      <c r="K185" s="97"/>
      <c r="L185" s="97"/>
      <c r="N185" s="97"/>
      <c r="O185" s="98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x14ac:dyDescent="0.25">
      <c r="A186" s="50"/>
      <c r="B186" s="50"/>
      <c r="C186" s="49"/>
      <c r="D186" s="49"/>
      <c r="E186" s="49"/>
      <c r="F186" s="49"/>
      <c r="G186" s="97"/>
      <c r="H186" s="97"/>
      <c r="I186" s="97"/>
      <c r="J186" s="49"/>
      <c r="K186" s="97"/>
      <c r="L186" s="97"/>
      <c r="N186" s="97"/>
      <c r="O186" s="98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x14ac:dyDescent="0.25">
      <c r="A187" s="50"/>
      <c r="B187" s="50"/>
      <c r="C187" s="49"/>
      <c r="D187" s="49"/>
      <c r="E187" s="49"/>
      <c r="F187" s="49"/>
      <c r="G187" s="97"/>
      <c r="H187" s="97"/>
      <c r="I187" s="97"/>
      <c r="J187" s="49"/>
      <c r="K187" s="97"/>
      <c r="L187" s="97"/>
      <c r="N187" s="97"/>
      <c r="O187" s="98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x14ac:dyDescent="0.25">
      <c r="A188" s="50"/>
      <c r="B188" s="50"/>
      <c r="C188" s="49"/>
      <c r="D188" s="49"/>
      <c r="E188" s="49"/>
      <c r="F188" s="49"/>
      <c r="G188" s="97"/>
      <c r="H188" s="97"/>
      <c r="I188" s="97"/>
      <c r="J188" s="49"/>
      <c r="K188" s="97"/>
      <c r="L188" s="97"/>
      <c r="N188" s="97"/>
      <c r="O188" s="98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x14ac:dyDescent="0.25">
      <c r="A189" s="50"/>
      <c r="B189" s="50"/>
      <c r="C189" s="49"/>
      <c r="D189" s="49"/>
      <c r="E189" s="49"/>
      <c r="F189" s="49"/>
      <c r="G189" s="97"/>
      <c r="H189" s="97"/>
      <c r="I189" s="97"/>
      <c r="J189" s="49"/>
      <c r="K189" s="97"/>
      <c r="L189" s="97"/>
      <c r="N189" s="97"/>
      <c r="O189" s="98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x14ac:dyDescent="0.25">
      <c r="A190" s="50"/>
      <c r="B190" s="50"/>
      <c r="C190" s="49"/>
      <c r="D190" s="49"/>
      <c r="E190" s="49"/>
      <c r="F190" s="49"/>
      <c r="G190" s="97"/>
      <c r="H190" s="97"/>
      <c r="I190" s="97"/>
      <c r="J190" s="49"/>
      <c r="K190" s="97"/>
      <c r="L190" s="97"/>
      <c r="N190" s="97"/>
      <c r="O190" s="98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x14ac:dyDescent="0.25">
      <c r="A191" s="50"/>
      <c r="B191" s="50"/>
      <c r="C191" s="49"/>
      <c r="D191" s="49"/>
      <c r="E191" s="49"/>
      <c r="F191" s="49"/>
      <c r="G191" s="97"/>
      <c r="H191" s="97"/>
      <c r="I191" s="97"/>
      <c r="J191" s="49"/>
      <c r="K191" s="97"/>
      <c r="L191" s="97"/>
      <c r="N191" s="97"/>
      <c r="O191" s="98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x14ac:dyDescent="0.25">
      <c r="A192" s="50"/>
      <c r="B192" s="50"/>
      <c r="C192" s="49"/>
      <c r="D192" s="49"/>
      <c r="E192" s="49"/>
      <c r="F192" s="49"/>
      <c r="G192" s="97"/>
      <c r="H192" s="97"/>
      <c r="I192" s="97"/>
      <c r="J192" s="49"/>
      <c r="K192" s="97"/>
      <c r="L192" s="97"/>
      <c r="N192" s="97"/>
      <c r="O192" s="98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x14ac:dyDescent="0.25">
      <c r="A193" s="50"/>
      <c r="B193" s="50"/>
      <c r="C193" s="49"/>
      <c r="D193" s="49"/>
      <c r="E193" s="49"/>
      <c r="F193" s="49"/>
      <c r="G193" s="97"/>
      <c r="H193" s="97"/>
      <c r="I193" s="97"/>
      <c r="J193" s="49"/>
      <c r="K193" s="97"/>
      <c r="L193" s="97"/>
      <c r="N193" s="97"/>
      <c r="O193" s="98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x14ac:dyDescent="0.25">
      <c r="A194" s="50"/>
      <c r="B194" s="50"/>
      <c r="C194" s="49"/>
      <c r="D194" s="49"/>
      <c r="E194" s="49"/>
      <c r="F194" s="49"/>
      <c r="G194" s="97"/>
      <c r="H194" s="97"/>
      <c r="I194" s="97"/>
      <c r="J194" s="49"/>
      <c r="K194" s="97"/>
      <c r="L194" s="97"/>
      <c r="N194" s="97"/>
      <c r="O194" s="98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x14ac:dyDescent="0.25">
      <c r="A195" s="50"/>
      <c r="B195" s="50"/>
      <c r="C195" s="49"/>
      <c r="D195" s="49"/>
      <c r="E195" s="49"/>
      <c r="F195" s="49"/>
      <c r="G195" s="97"/>
      <c r="H195" s="97"/>
      <c r="I195" s="97"/>
      <c r="J195" s="49"/>
      <c r="K195" s="97"/>
      <c r="L195" s="97"/>
      <c r="N195" s="97"/>
      <c r="O195" s="98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x14ac:dyDescent="0.25">
      <c r="A196" s="50"/>
      <c r="B196" s="50"/>
      <c r="C196" s="49"/>
      <c r="D196" s="49"/>
      <c r="E196" s="49"/>
      <c r="F196" s="49"/>
      <c r="G196" s="97"/>
      <c r="H196" s="97"/>
      <c r="I196" s="97"/>
      <c r="J196" s="49"/>
      <c r="K196" s="97"/>
      <c r="L196" s="97"/>
      <c r="N196" s="97"/>
      <c r="O196" s="98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x14ac:dyDescent="0.25">
      <c r="A197" s="50"/>
      <c r="B197" s="50"/>
      <c r="C197" s="49"/>
      <c r="D197" s="49"/>
      <c r="E197" s="49"/>
      <c r="F197" s="49"/>
      <c r="G197" s="97"/>
      <c r="H197" s="97"/>
      <c r="I197" s="97"/>
      <c r="J197" s="49"/>
      <c r="K197" s="97"/>
      <c r="L197" s="97"/>
      <c r="N197" s="97"/>
      <c r="O197" s="98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x14ac:dyDescent="0.25">
      <c r="A198" s="50"/>
      <c r="B198" s="50"/>
      <c r="C198" s="49"/>
      <c r="D198" s="49"/>
      <c r="E198" s="49"/>
      <c r="F198" s="49"/>
      <c r="G198" s="97"/>
      <c r="H198" s="97"/>
      <c r="I198" s="97"/>
      <c r="J198" s="49"/>
      <c r="K198" s="97"/>
      <c r="L198" s="97"/>
      <c r="N198" s="97"/>
      <c r="O198" s="98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x14ac:dyDescent="0.25">
      <c r="A199" s="50"/>
      <c r="B199" s="50"/>
      <c r="C199" s="49"/>
      <c r="D199" s="49"/>
      <c r="E199" s="49"/>
      <c r="F199" s="49"/>
      <c r="G199" s="97"/>
      <c r="H199" s="97"/>
      <c r="I199" s="97"/>
      <c r="J199" s="49"/>
      <c r="K199" s="97"/>
      <c r="L199" s="97"/>
      <c r="N199" s="97"/>
      <c r="O199" s="98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x14ac:dyDescent="0.25">
      <c r="A200" s="50"/>
      <c r="B200" s="50"/>
      <c r="C200" s="49"/>
      <c r="D200" s="49"/>
      <c r="E200" s="49"/>
      <c r="F200" s="49"/>
      <c r="G200" s="97"/>
      <c r="H200" s="97"/>
      <c r="I200" s="97"/>
      <c r="J200" s="49"/>
      <c r="K200" s="97"/>
      <c r="L200" s="97"/>
      <c r="N200" s="97"/>
      <c r="O200" s="98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x14ac:dyDescent="0.25">
      <c r="A201" s="50"/>
      <c r="B201" s="50"/>
      <c r="C201" s="49"/>
      <c r="D201" s="49"/>
      <c r="E201" s="49"/>
      <c r="F201" s="49"/>
      <c r="G201" s="97"/>
      <c r="H201" s="97"/>
      <c r="I201" s="97"/>
      <c r="J201" s="49"/>
      <c r="K201" s="97"/>
      <c r="L201" s="97"/>
      <c r="N201" s="97"/>
      <c r="O201" s="98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x14ac:dyDescent="0.25">
      <c r="A202" s="50"/>
      <c r="B202" s="50"/>
      <c r="C202" s="49"/>
      <c r="D202" s="49"/>
      <c r="E202" s="49"/>
      <c r="F202" s="49"/>
      <c r="G202" s="97"/>
      <c r="H202" s="97"/>
      <c r="I202" s="97"/>
      <c r="J202" s="49"/>
      <c r="K202" s="97"/>
      <c r="L202" s="97"/>
      <c r="N202" s="97"/>
      <c r="O202" s="98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x14ac:dyDescent="0.25">
      <c r="A203" s="50"/>
      <c r="B203" s="50"/>
      <c r="C203" s="49"/>
      <c r="D203" s="49"/>
      <c r="E203" s="49"/>
      <c r="F203" s="49"/>
      <c r="G203" s="97"/>
      <c r="H203" s="97"/>
      <c r="I203" s="97"/>
      <c r="J203" s="49"/>
      <c r="K203" s="97"/>
      <c r="L203" s="97"/>
      <c r="N203" s="97"/>
      <c r="O203" s="98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x14ac:dyDescent="0.25">
      <c r="A204" s="50"/>
      <c r="B204" s="50"/>
      <c r="C204" s="49"/>
      <c r="D204" s="49"/>
      <c r="E204" s="49"/>
      <c r="F204" s="49"/>
      <c r="G204" s="97"/>
      <c r="H204" s="97"/>
      <c r="I204" s="97"/>
      <c r="J204" s="49"/>
      <c r="K204" s="97"/>
      <c r="L204" s="97"/>
      <c r="N204" s="97"/>
      <c r="O204" s="98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x14ac:dyDescent="0.25">
      <c r="A205" s="50"/>
      <c r="B205" s="50"/>
      <c r="C205" s="49"/>
      <c r="D205" s="49"/>
      <c r="E205" s="49"/>
      <c r="F205" s="49"/>
      <c r="G205" s="97"/>
      <c r="H205" s="97"/>
      <c r="I205" s="97"/>
      <c r="J205" s="49"/>
      <c r="K205" s="97"/>
      <c r="L205" s="97"/>
      <c r="N205" s="97"/>
      <c r="O205" s="98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x14ac:dyDescent="0.25">
      <c r="A206" s="50"/>
      <c r="B206" s="50"/>
      <c r="C206" s="49"/>
      <c r="D206" s="49"/>
      <c r="E206" s="49"/>
      <c r="F206" s="49"/>
      <c r="G206" s="97"/>
      <c r="H206" s="97"/>
      <c r="I206" s="97"/>
      <c r="J206" s="49"/>
      <c r="K206" s="97"/>
      <c r="L206" s="97"/>
      <c r="N206" s="97"/>
      <c r="O206" s="98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x14ac:dyDescent="0.25">
      <c r="A207" s="50"/>
      <c r="B207" s="50"/>
      <c r="C207" s="49"/>
      <c r="D207" s="49"/>
      <c r="E207" s="49"/>
      <c r="F207" s="49"/>
      <c r="G207" s="97"/>
      <c r="H207" s="97"/>
      <c r="I207" s="97"/>
      <c r="J207" s="49"/>
      <c r="K207" s="97"/>
      <c r="L207" s="97"/>
      <c r="N207" s="97"/>
      <c r="O207" s="98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x14ac:dyDescent="0.25">
      <c r="A208" s="50"/>
      <c r="B208" s="50"/>
      <c r="C208" s="49"/>
      <c r="D208" s="49"/>
      <c r="E208" s="49"/>
      <c r="F208" s="49"/>
      <c r="G208" s="97"/>
      <c r="H208" s="97"/>
      <c r="I208" s="97"/>
      <c r="J208" s="49"/>
      <c r="K208" s="97"/>
      <c r="L208" s="97"/>
      <c r="N208" s="97"/>
      <c r="O208" s="98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x14ac:dyDescent="0.25">
      <c r="A209" s="50"/>
      <c r="B209" s="50"/>
      <c r="C209" s="49"/>
      <c r="D209" s="49"/>
      <c r="E209" s="49"/>
      <c r="F209" s="49"/>
      <c r="G209" s="97"/>
      <c r="H209" s="97"/>
      <c r="I209" s="97"/>
      <c r="J209" s="49"/>
      <c r="K209" s="97"/>
      <c r="L209" s="97"/>
      <c r="N209" s="97"/>
      <c r="O209" s="98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x14ac:dyDescent="0.25">
      <c r="A210" s="50"/>
      <c r="B210" s="50"/>
      <c r="C210" s="49"/>
      <c r="D210" s="49"/>
      <c r="E210" s="49"/>
      <c r="F210" s="49"/>
      <c r="G210" s="97"/>
      <c r="H210" s="97"/>
      <c r="I210" s="97"/>
      <c r="J210" s="49"/>
      <c r="K210" s="97"/>
      <c r="L210" s="97"/>
      <c r="N210" s="97"/>
      <c r="O210" s="98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x14ac:dyDescent="0.25">
      <c r="A211" s="50"/>
      <c r="B211" s="50"/>
      <c r="C211" s="49"/>
      <c r="D211" s="49"/>
      <c r="E211" s="49"/>
      <c r="F211" s="49"/>
      <c r="G211" s="97"/>
      <c r="H211" s="97"/>
      <c r="I211" s="97"/>
      <c r="J211" s="49"/>
      <c r="K211" s="97"/>
      <c r="L211" s="97"/>
      <c r="N211" s="97"/>
      <c r="O211" s="98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x14ac:dyDescent="0.25">
      <c r="A212" s="50"/>
      <c r="B212" s="50"/>
      <c r="C212" s="49"/>
      <c r="D212" s="49"/>
      <c r="E212" s="49"/>
      <c r="F212" s="49"/>
      <c r="G212" s="97"/>
      <c r="H212" s="97"/>
      <c r="I212" s="97"/>
      <c r="J212" s="49"/>
      <c r="K212" s="97"/>
      <c r="L212" s="97"/>
      <c r="N212" s="97"/>
      <c r="O212" s="98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x14ac:dyDescent="0.25">
      <c r="A213" s="50"/>
      <c r="B213" s="50"/>
      <c r="C213" s="49"/>
      <c r="D213" s="49"/>
      <c r="E213" s="49"/>
      <c r="F213" s="49"/>
      <c r="G213" s="97"/>
      <c r="H213" s="97"/>
      <c r="I213" s="97"/>
      <c r="J213" s="49"/>
      <c r="K213" s="97"/>
      <c r="L213" s="97"/>
      <c r="N213" s="97"/>
      <c r="O213" s="98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x14ac:dyDescent="0.25">
      <c r="A214" s="50"/>
      <c r="B214" s="50"/>
      <c r="C214" s="49"/>
      <c r="D214" s="49"/>
      <c r="E214" s="49"/>
      <c r="F214" s="49"/>
      <c r="G214" s="97"/>
      <c r="H214" s="97"/>
      <c r="I214" s="97"/>
      <c r="J214" s="49"/>
      <c r="K214" s="97"/>
      <c r="L214" s="97"/>
      <c r="N214" s="97"/>
      <c r="O214" s="98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x14ac:dyDescent="0.25">
      <c r="A215" s="50"/>
      <c r="B215" s="50"/>
      <c r="C215" s="49"/>
      <c r="D215" s="49"/>
      <c r="E215" s="49"/>
      <c r="F215" s="49"/>
      <c r="G215" s="97"/>
      <c r="H215" s="97"/>
      <c r="I215" s="97"/>
      <c r="J215" s="49"/>
      <c r="K215" s="97"/>
      <c r="L215" s="97"/>
      <c r="N215" s="97"/>
      <c r="O215" s="98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x14ac:dyDescent="0.25">
      <c r="A216" s="50"/>
      <c r="B216" s="50"/>
      <c r="C216" s="49"/>
      <c r="D216" s="49"/>
      <c r="E216" s="49"/>
      <c r="F216" s="49"/>
      <c r="G216" s="97"/>
      <c r="H216" s="97"/>
      <c r="I216" s="97"/>
      <c r="J216" s="49"/>
      <c r="K216" s="97"/>
      <c r="L216" s="97"/>
      <c r="N216" s="97"/>
      <c r="O216" s="98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x14ac:dyDescent="0.25">
      <c r="A217" s="50"/>
      <c r="B217" s="50"/>
      <c r="C217" s="49"/>
      <c r="D217" s="49"/>
      <c r="E217" s="49"/>
      <c r="F217" s="49"/>
      <c r="G217" s="97"/>
      <c r="H217" s="97"/>
      <c r="I217" s="97"/>
      <c r="J217" s="49"/>
      <c r="K217" s="97"/>
      <c r="L217" s="97"/>
      <c r="N217" s="97"/>
      <c r="O217" s="98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x14ac:dyDescent="0.25">
      <c r="A218" s="50"/>
      <c r="B218" s="50"/>
      <c r="C218" s="49"/>
      <c r="D218" s="49"/>
      <c r="E218" s="49"/>
      <c r="F218" s="49"/>
      <c r="G218" s="97"/>
      <c r="H218" s="97"/>
      <c r="I218" s="97"/>
      <c r="J218" s="49"/>
      <c r="K218" s="97"/>
      <c r="L218" s="97"/>
      <c r="N218" s="97"/>
      <c r="O218" s="98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x14ac:dyDescent="0.25">
      <c r="A219" s="50"/>
      <c r="B219" s="50"/>
      <c r="C219" s="49"/>
      <c r="D219" s="49"/>
      <c r="E219" s="49"/>
      <c r="F219" s="49"/>
      <c r="G219" s="97"/>
      <c r="H219" s="97"/>
      <c r="I219" s="97"/>
      <c r="J219" s="49"/>
      <c r="K219" s="97"/>
      <c r="L219" s="97"/>
      <c r="N219" s="97"/>
      <c r="O219" s="98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x14ac:dyDescent="0.25">
      <c r="A220" s="50"/>
      <c r="B220" s="50"/>
      <c r="C220" s="49"/>
      <c r="D220" s="49"/>
      <c r="E220" s="49"/>
      <c r="F220" s="49"/>
      <c r="G220" s="97"/>
      <c r="H220" s="97"/>
      <c r="I220" s="97"/>
      <c r="J220" s="49"/>
      <c r="K220" s="97"/>
      <c r="L220" s="97"/>
      <c r="N220" s="97"/>
      <c r="O220" s="98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x14ac:dyDescent="0.25">
      <c r="A221" s="50"/>
      <c r="B221" s="50"/>
      <c r="C221" s="49"/>
      <c r="D221" s="49"/>
      <c r="E221" s="49"/>
      <c r="F221" s="49"/>
      <c r="G221" s="97"/>
      <c r="H221" s="97"/>
      <c r="I221" s="97"/>
      <c r="J221" s="49"/>
      <c r="K221" s="97"/>
      <c r="L221" s="97"/>
      <c r="N221" s="97"/>
      <c r="O221" s="98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x14ac:dyDescent="0.25">
      <c r="A222" s="50"/>
      <c r="B222" s="50"/>
      <c r="C222" s="49"/>
      <c r="D222" s="49"/>
      <c r="E222" s="49"/>
      <c r="F222" s="49"/>
      <c r="G222" s="97"/>
      <c r="H222" s="97"/>
      <c r="I222" s="97"/>
      <c r="J222" s="49"/>
      <c r="K222" s="97"/>
      <c r="L222" s="97"/>
      <c r="N222" s="97"/>
      <c r="O222" s="98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x14ac:dyDescent="0.25">
      <c r="A223" s="50"/>
      <c r="B223" s="50"/>
      <c r="C223" s="49"/>
      <c r="D223" s="49"/>
      <c r="E223" s="49"/>
      <c r="F223" s="49"/>
      <c r="G223" s="97"/>
      <c r="H223" s="97"/>
      <c r="I223" s="97"/>
      <c r="J223" s="49"/>
      <c r="K223" s="97"/>
      <c r="L223" s="97"/>
      <c r="N223" s="97"/>
      <c r="O223" s="98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x14ac:dyDescent="0.25">
      <c r="A224" s="50"/>
      <c r="B224" s="50"/>
      <c r="C224" s="49"/>
      <c r="D224" s="49"/>
      <c r="E224" s="49"/>
      <c r="F224" s="49"/>
      <c r="G224" s="97"/>
      <c r="H224" s="97"/>
      <c r="I224" s="97"/>
      <c r="J224" s="49"/>
      <c r="K224" s="97"/>
      <c r="L224" s="97"/>
      <c r="N224" s="97"/>
      <c r="O224" s="98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x14ac:dyDescent="0.25">
      <c r="A225" s="50"/>
      <c r="B225" s="50"/>
      <c r="C225" s="49"/>
      <c r="D225" s="49"/>
      <c r="E225" s="49"/>
      <c r="F225" s="49"/>
      <c r="G225" s="97"/>
      <c r="H225" s="97"/>
      <c r="I225" s="97"/>
      <c r="J225" s="49"/>
      <c r="K225" s="97"/>
      <c r="L225" s="97"/>
      <c r="N225" s="97"/>
      <c r="O225" s="98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x14ac:dyDescent="0.25">
      <c r="A226" s="50"/>
      <c r="B226" s="50"/>
      <c r="C226" s="49"/>
      <c r="D226" s="49"/>
      <c r="E226" s="49"/>
      <c r="F226" s="49"/>
      <c r="G226" s="97"/>
      <c r="H226" s="97"/>
      <c r="I226" s="97"/>
      <c r="J226" s="49"/>
      <c r="K226" s="97"/>
      <c r="L226" s="97"/>
      <c r="N226" s="97"/>
      <c r="O226" s="98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x14ac:dyDescent="0.25">
      <c r="A227" s="50"/>
      <c r="B227" s="50"/>
      <c r="C227" s="49"/>
      <c r="D227" s="49"/>
      <c r="E227" s="49"/>
      <c r="F227" s="49"/>
      <c r="G227" s="97"/>
      <c r="H227" s="97"/>
      <c r="I227" s="97"/>
      <c r="J227" s="49"/>
      <c r="K227" s="97"/>
      <c r="L227" s="97"/>
      <c r="N227" s="97"/>
      <c r="O227" s="98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x14ac:dyDescent="0.25">
      <c r="A228" s="50"/>
      <c r="B228" s="50"/>
      <c r="C228" s="49"/>
      <c r="D228" s="49"/>
      <c r="E228" s="49"/>
      <c r="F228" s="49"/>
      <c r="G228" s="97"/>
      <c r="H228" s="97"/>
      <c r="I228" s="97"/>
      <c r="J228" s="49"/>
      <c r="K228" s="97"/>
      <c r="L228" s="97"/>
      <c r="N228" s="97"/>
      <c r="O228" s="98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x14ac:dyDescent="0.25">
      <c r="A229" s="50"/>
      <c r="B229" s="50"/>
      <c r="C229" s="49"/>
      <c r="D229" s="49"/>
      <c r="E229" s="49"/>
      <c r="F229" s="49"/>
      <c r="G229" s="97"/>
      <c r="H229" s="97"/>
      <c r="I229" s="97"/>
      <c r="J229" s="49"/>
      <c r="K229" s="97"/>
      <c r="L229" s="97"/>
      <c r="N229" s="97"/>
      <c r="O229" s="98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x14ac:dyDescent="0.25">
      <c r="A230" s="50"/>
      <c r="B230" s="50"/>
      <c r="C230" s="49"/>
      <c r="D230" s="49"/>
      <c r="E230" s="49"/>
      <c r="F230" s="49"/>
      <c r="G230" s="97"/>
      <c r="H230" s="97"/>
      <c r="I230" s="97"/>
      <c r="J230" s="49"/>
      <c r="K230" s="97"/>
      <c r="L230" s="97"/>
      <c r="N230" s="97"/>
      <c r="O230" s="98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x14ac:dyDescent="0.25">
      <c r="A231" s="50"/>
      <c r="B231" s="50"/>
      <c r="C231" s="49"/>
      <c r="D231" s="49"/>
      <c r="E231" s="49"/>
      <c r="F231" s="49"/>
      <c r="G231" s="97"/>
      <c r="H231" s="97"/>
      <c r="I231" s="97"/>
      <c r="J231" s="49"/>
      <c r="K231" s="97"/>
      <c r="L231" s="97"/>
      <c r="N231" s="97"/>
      <c r="O231" s="98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x14ac:dyDescent="0.25">
      <c r="A232" s="50"/>
      <c r="B232" s="50"/>
      <c r="C232" s="49"/>
      <c r="D232" s="49"/>
      <c r="E232" s="49"/>
      <c r="F232" s="49"/>
      <c r="G232" s="97"/>
      <c r="H232" s="97"/>
      <c r="I232" s="97"/>
      <c r="J232" s="49"/>
      <c r="K232" s="97"/>
      <c r="L232" s="97"/>
      <c r="N232" s="97"/>
      <c r="O232" s="98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x14ac:dyDescent="0.25">
      <c r="A233" s="50"/>
      <c r="B233" s="50"/>
      <c r="C233" s="49"/>
      <c r="D233" s="49"/>
      <c r="E233" s="49"/>
      <c r="F233" s="49"/>
      <c r="G233" s="97"/>
      <c r="H233" s="97"/>
      <c r="I233" s="97"/>
      <c r="J233" s="49"/>
      <c r="K233" s="97"/>
      <c r="L233" s="97"/>
      <c r="N233" s="97"/>
      <c r="O233" s="98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x14ac:dyDescent="0.25">
      <c r="A234" s="50"/>
      <c r="B234" s="50"/>
      <c r="C234" s="49"/>
      <c r="D234" s="49"/>
      <c r="E234" s="49"/>
      <c r="F234" s="49"/>
      <c r="G234" s="97"/>
      <c r="H234" s="97"/>
      <c r="I234" s="97"/>
      <c r="J234" s="49"/>
      <c r="K234" s="97"/>
      <c r="L234" s="97"/>
      <c r="N234" s="97"/>
      <c r="O234" s="98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x14ac:dyDescent="0.25">
      <c r="A235" s="50"/>
      <c r="B235" s="50"/>
      <c r="C235" s="49"/>
      <c r="D235" s="49"/>
      <c r="E235" s="49"/>
      <c r="F235" s="49"/>
      <c r="G235" s="97"/>
      <c r="H235" s="97"/>
      <c r="I235" s="97"/>
      <c r="J235" s="49"/>
      <c r="K235" s="97"/>
      <c r="L235" s="97"/>
      <c r="N235" s="97"/>
      <c r="O235" s="98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x14ac:dyDescent="0.25">
      <c r="A236" s="50"/>
      <c r="B236" s="50"/>
      <c r="C236" s="49"/>
      <c r="D236" s="49"/>
      <c r="E236" s="49"/>
      <c r="F236" s="49"/>
      <c r="G236" s="97"/>
      <c r="H236" s="97"/>
      <c r="I236" s="97"/>
      <c r="J236" s="49"/>
      <c r="K236" s="97"/>
      <c r="L236" s="97"/>
      <c r="N236" s="97"/>
      <c r="O236" s="98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x14ac:dyDescent="0.25">
      <c r="A237" s="50"/>
      <c r="B237" s="50"/>
      <c r="C237" s="49"/>
      <c r="D237" s="49"/>
      <c r="E237" s="49"/>
      <c r="F237" s="49"/>
      <c r="G237" s="97"/>
      <c r="H237" s="97"/>
      <c r="I237" s="97"/>
      <c r="J237" s="49"/>
      <c r="K237" s="97"/>
      <c r="L237" s="97"/>
      <c r="N237" s="97"/>
      <c r="O237" s="98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x14ac:dyDescent="0.25">
      <c r="A238" s="50"/>
      <c r="B238" s="50"/>
      <c r="C238" s="49"/>
      <c r="D238" s="49"/>
      <c r="E238" s="49"/>
      <c r="F238" s="49"/>
      <c r="G238" s="97"/>
      <c r="H238" s="97"/>
      <c r="I238" s="97"/>
      <c r="J238" s="49"/>
      <c r="K238" s="97"/>
      <c r="L238" s="97"/>
      <c r="N238" s="97"/>
      <c r="O238" s="98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x14ac:dyDescent="0.25">
      <c r="A239" s="50"/>
      <c r="B239" s="50"/>
      <c r="C239" s="49"/>
      <c r="D239" s="49"/>
      <c r="E239" s="49"/>
      <c r="F239" s="49"/>
      <c r="G239" s="97"/>
      <c r="H239" s="97"/>
      <c r="I239" s="97"/>
      <c r="J239" s="49"/>
      <c r="K239" s="97"/>
      <c r="L239" s="97"/>
      <c r="N239" s="97"/>
      <c r="O239" s="98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x14ac:dyDescent="0.25">
      <c r="A240" s="50"/>
      <c r="B240" s="50"/>
      <c r="C240" s="49"/>
      <c r="D240" s="49"/>
      <c r="E240" s="49"/>
      <c r="F240" s="49"/>
      <c r="G240" s="97"/>
      <c r="H240" s="97"/>
      <c r="I240" s="97"/>
      <c r="J240" s="49"/>
      <c r="K240" s="97"/>
      <c r="L240" s="97"/>
      <c r="N240" s="97"/>
      <c r="O240" s="98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x14ac:dyDescent="0.25">
      <c r="A241" s="50"/>
      <c r="B241" s="50"/>
      <c r="C241" s="49"/>
      <c r="D241" s="49"/>
      <c r="E241" s="49"/>
      <c r="F241" s="49"/>
      <c r="G241" s="97"/>
      <c r="H241" s="97"/>
      <c r="I241" s="97"/>
      <c r="J241" s="49"/>
      <c r="K241" s="97"/>
      <c r="L241" s="97"/>
      <c r="N241" s="97"/>
      <c r="O241" s="98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x14ac:dyDescent="0.25">
      <c r="A242" s="50"/>
      <c r="B242" s="50"/>
      <c r="C242" s="49"/>
      <c r="D242" s="49"/>
      <c r="E242" s="49"/>
      <c r="F242" s="49"/>
      <c r="G242" s="97"/>
      <c r="H242" s="97"/>
      <c r="I242" s="97"/>
      <c r="J242" s="49"/>
      <c r="K242" s="97"/>
      <c r="L242" s="97"/>
      <c r="N242" s="97"/>
      <c r="O242" s="98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x14ac:dyDescent="0.25">
      <c r="A243" s="50"/>
      <c r="B243" s="50"/>
      <c r="C243" s="49"/>
      <c r="D243" s="49"/>
      <c r="E243" s="49"/>
      <c r="F243" s="49"/>
      <c r="G243" s="97"/>
      <c r="H243" s="97"/>
      <c r="I243" s="97"/>
      <c r="J243" s="49"/>
      <c r="K243" s="97"/>
      <c r="L243" s="97"/>
      <c r="N243" s="97"/>
      <c r="O243" s="98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x14ac:dyDescent="0.25">
      <c r="A244" s="50"/>
      <c r="B244" s="50"/>
      <c r="C244" s="49"/>
      <c r="D244" s="49"/>
      <c r="E244" s="49"/>
      <c r="F244" s="49"/>
      <c r="G244" s="97"/>
      <c r="H244" s="97"/>
      <c r="I244" s="97"/>
      <c r="J244" s="49"/>
      <c r="K244" s="97"/>
      <c r="L244" s="97"/>
      <c r="N244" s="97"/>
      <c r="O244" s="98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x14ac:dyDescent="0.25">
      <c r="A245" s="50"/>
      <c r="B245" s="50"/>
      <c r="C245" s="49"/>
      <c r="D245" s="49"/>
      <c r="E245" s="49"/>
      <c r="F245" s="49"/>
      <c r="G245" s="97"/>
      <c r="H245" s="97"/>
      <c r="I245" s="97"/>
      <c r="J245" s="49"/>
      <c r="K245" s="97"/>
      <c r="L245" s="97"/>
      <c r="N245" s="97"/>
      <c r="O245" s="98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x14ac:dyDescent="0.25">
      <c r="A246" s="50"/>
      <c r="B246" s="50"/>
      <c r="C246" s="49"/>
      <c r="D246" s="49"/>
      <c r="E246" s="49"/>
      <c r="F246" s="49"/>
      <c r="G246" s="97"/>
      <c r="H246" s="97"/>
      <c r="I246" s="97"/>
      <c r="J246" s="49"/>
      <c r="K246" s="97"/>
      <c r="L246" s="97"/>
      <c r="N246" s="97"/>
      <c r="O246" s="98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x14ac:dyDescent="0.25">
      <c r="A247" s="50"/>
      <c r="B247" s="50"/>
      <c r="C247" s="49"/>
      <c r="D247" s="49"/>
      <c r="E247" s="49"/>
      <c r="F247" s="49"/>
      <c r="G247" s="97"/>
      <c r="H247" s="97"/>
      <c r="I247" s="97"/>
      <c r="J247" s="49"/>
      <c r="K247" s="97"/>
      <c r="L247" s="97"/>
      <c r="N247" s="97"/>
      <c r="O247" s="98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x14ac:dyDescent="0.25">
      <c r="A248" s="50"/>
      <c r="B248" s="50"/>
      <c r="C248" s="49"/>
      <c r="D248" s="49"/>
      <c r="E248" s="49"/>
      <c r="F248" s="49"/>
      <c r="G248" s="97"/>
      <c r="H248" s="97"/>
      <c r="I248" s="97"/>
      <c r="J248" s="49"/>
      <c r="K248" s="97"/>
      <c r="L248" s="97"/>
      <c r="N248" s="97"/>
      <c r="O248" s="98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x14ac:dyDescent="0.25">
      <c r="A249" s="50"/>
      <c r="B249" s="50"/>
      <c r="C249" s="49"/>
      <c r="D249" s="49"/>
      <c r="E249" s="49"/>
      <c r="F249" s="49"/>
      <c r="G249" s="97"/>
      <c r="H249" s="97"/>
      <c r="I249" s="97"/>
      <c r="J249" s="49"/>
      <c r="K249" s="97"/>
      <c r="L249" s="97"/>
      <c r="N249" s="97"/>
      <c r="O249" s="98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x14ac:dyDescent="0.25">
      <c r="A250" s="50"/>
      <c r="B250" s="50"/>
      <c r="C250" s="49"/>
      <c r="D250" s="49"/>
      <c r="E250" s="49"/>
      <c r="F250" s="49"/>
      <c r="G250" s="97"/>
      <c r="H250" s="97"/>
      <c r="I250" s="97"/>
      <c r="J250" s="49"/>
      <c r="K250" s="97"/>
      <c r="L250" s="97"/>
      <c r="N250" s="97"/>
      <c r="O250" s="98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x14ac:dyDescent="0.25">
      <c r="A251" s="50"/>
      <c r="B251" s="50"/>
      <c r="C251" s="49"/>
      <c r="D251" s="49"/>
      <c r="E251" s="49"/>
      <c r="F251" s="49"/>
      <c r="G251" s="97"/>
      <c r="H251" s="97"/>
      <c r="I251" s="97"/>
      <c r="J251" s="49"/>
      <c r="K251" s="97"/>
      <c r="L251" s="97"/>
      <c r="N251" s="97"/>
      <c r="O251" s="98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x14ac:dyDescent="0.25">
      <c r="A252" s="50"/>
      <c r="B252" s="50"/>
      <c r="C252" s="49"/>
      <c r="D252" s="49"/>
      <c r="E252" s="49"/>
      <c r="F252" s="49"/>
      <c r="G252" s="97"/>
      <c r="H252" s="97"/>
      <c r="I252" s="97"/>
      <c r="J252" s="49"/>
      <c r="K252" s="97"/>
      <c r="L252" s="97"/>
      <c r="N252" s="97"/>
      <c r="O252" s="98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x14ac:dyDescent="0.25">
      <c r="A253" s="50"/>
      <c r="B253" s="50"/>
      <c r="C253" s="49"/>
      <c r="D253" s="49"/>
      <c r="E253" s="49"/>
      <c r="F253" s="49"/>
      <c r="G253" s="97"/>
      <c r="H253" s="97"/>
      <c r="I253" s="97"/>
      <c r="J253" s="49"/>
      <c r="K253" s="97"/>
      <c r="L253" s="97"/>
      <c r="N253" s="97"/>
      <c r="O253" s="98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x14ac:dyDescent="0.25">
      <c r="A254" s="50"/>
      <c r="B254" s="50"/>
      <c r="C254" s="49"/>
      <c r="D254" s="49"/>
      <c r="E254" s="49"/>
      <c r="F254" s="49"/>
      <c r="G254" s="97"/>
      <c r="H254" s="97"/>
      <c r="I254" s="97"/>
      <c r="J254" s="49"/>
      <c r="K254" s="97"/>
      <c r="L254" s="97"/>
      <c r="N254" s="97"/>
      <c r="O254" s="98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x14ac:dyDescent="0.25">
      <c r="A255" s="50"/>
      <c r="B255" s="50"/>
      <c r="C255" s="49"/>
      <c r="D255" s="49"/>
      <c r="E255" s="49"/>
      <c r="F255" s="49"/>
      <c r="G255" s="97"/>
      <c r="H255" s="97"/>
      <c r="I255" s="97"/>
      <c r="J255" s="49"/>
      <c r="K255" s="97"/>
      <c r="L255" s="97"/>
      <c r="N255" s="97"/>
      <c r="O255" s="98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x14ac:dyDescent="0.25">
      <c r="A256" s="50"/>
      <c r="B256" s="50"/>
      <c r="C256" s="49"/>
      <c r="D256" s="49"/>
      <c r="E256" s="49"/>
      <c r="F256" s="49"/>
      <c r="G256" s="97"/>
      <c r="H256" s="97"/>
      <c r="I256" s="97"/>
      <c r="J256" s="49"/>
      <c r="K256" s="97"/>
      <c r="L256" s="97"/>
      <c r="N256" s="97"/>
      <c r="O256" s="98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x14ac:dyDescent="0.25">
      <c r="A257" s="50"/>
      <c r="B257" s="50"/>
      <c r="C257" s="49"/>
      <c r="D257" s="49"/>
      <c r="E257" s="49"/>
      <c r="F257" s="49"/>
      <c r="G257" s="97"/>
      <c r="H257" s="97"/>
      <c r="I257" s="97"/>
      <c r="J257" s="49"/>
      <c r="K257" s="97"/>
      <c r="L257" s="97"/>
      <c r="N257" s="97"/>
      <c r="O257" s="98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x14ac:dyDescent="0.25">
      <c r="A258" s="50"/>
      <c r="B258" s="50"/>
      <c r="C258" s="49"/>
      <c r="D258" s="49"/>
      <c r="E258" s="49"/>
      <c r="F258" s="49"/>
      <c r="G258" s="97"/>
      <c r="H258" s="97"/>
      <c r="I258" s="97"/>
      <c r="J258" s="49"/>
      <c r="K258" s="97"/>
      <c r="L258" s="97"/>
      <c r="N258" s="97"/>
      <c r="O258" s="98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x14ac:dyDescent="0.25">
      <c r="A259" s="50"/>
      <c r="B259" s="50"/>
      <c r="C259" s="49"/>
      <c r="D259" s="49"/>
      <c r="E259" s="49"/>
      <c r="F259" s="49"/>
      <c r="G259" s="97"/>
      <c r="H259" s="97"/>
      <c r="I259" s="97"/>
      <c r="J259" s="49"/>
      <c r="K259" s="97"/>
      <c r="L259" s="97"/>
      <c r="N259" s="97"/>
      <c r="O259" s="98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x14ac:dyDescent="0.25">
      <c r="A260" s="50"/>
      <c r="B260" s="50"/>
      <c r="C260" s="49"/>
      <c r="D260" s="49"/>
      <c r="E260" s="49"/>
      <c r="F260" s="49"/>
      <c r="G260" s="97"/>
      <c r="H260" s="97"/>
      <c r="I260" s="97"/>
      <c r="J260" s="49"/>
      <c r="K260" s="97"/>
      <c r="L260" s="97"/>
      <c r="N260" s="97"/>
      <c r="O260" s="98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x14ac:dyDescent="0.25">
      <c r="A261" s="50"/>
      <c r="B261" s="50"/>
      <c r="C261" s="49"/>
      <c r="D261" s="49"/>
      <c r="E261" s="49"/>
      <c r="F261" s="49"/>
      <c r="G261" s="97"/>
      <c r="H261" s="97"/>
      <c r="I261" s="97"/>
      <c r="J261" s="49"/>
      <c r="K261" s="97"/>
      <c r="L261" s="97"/>
      <c r="N261" s="97"/>
      <c r="O261" s="98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x14ac:dyDescent="0.25">
      <c r="A262" s="50"/>
      <c r="B262" s="50"/>
      <c r="C262" s="49"/>
      <c r="D262" s="49"/>
      <c r="E262" s="49"/>
      <c r="F262" s="49"/>
      <c r="G262" s="97"/>
      <c r="H262" s="97"/>
      <c r="I262" s="97"/>
      <c r="J262" s="49"/>
      <c r="K262" s="97"/>
      <c r="L262" s="97"/>
      <c r="N262" s="97"/>
      <c r="O262" s="98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x14ac:dyDescent="0.25">
      <c r="A263" s="50"/>
      <c r="B263" s="50"/>
      <c r="C263" s="49"/>
      <c r="D263" s="49"/>
      <c r="E263" s="49"/>
      <c r="F263" s="49"/>
      <c r="G263" s="97"/>
      <c r="H263" s="97"/>
      <c r="I263" s="97"/>
      <c r="J263" s="49"/>
      <c r="K263" s="97"/>
      <c r="L263" s="97"/>
      <c r="N263" s="97"/>
      <c r="O263" s="98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x14ac:dyDescent="0.25">
      <c r="A264" s="50"/>
      <c r="B264" s="50"/>
      <c r="C264" s="49"/>
      <c r="D264" s="49"/>
      <c r="E264" s="49"/>
      <c r="F264" s="49"/>
      <c r="G264" s="97"/>
      <c r="H264" s="97"/>
      <c r="I264" s="97"/>
      <c r="J264" s="49"/>
      <c r="K264" s="97"/>
      <c r="L264" s="97"/>
      <c r="N264" s="97"/>
      <c r="O264" s="98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x14ac:dyDescent="0.25">
      <c r="A265" s="50"/>
      <c r="B265" s="50"/>
      <c r="C265" s="49"/>
      <c r="D265" s="49"/>
      <c r="E265" s="49"/>
      <c r="F265" s="49"/>
      <c r="G265" s="97"/>
      <c r="H265" s="97"/>
      <c r="I265" s="97"/>
      <c r="J265" s="49"/>
      <c r="K265" s="97"/>
      <c r="L265" s="97"/>
      <c r="N265" s="97"/>
      <c r="O265" s="98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x14ac:dyDescent="0.25">
      <c r="A266" s="50"/>
      <c r="B266" s="50"/>
      <c r="C266" s="49"/>
      <c r="D266" s="49"/>
      <c r="E266" s="49"/>
      <c r="F266" s="49"/>
      <c r="G266" s="97"/>
      <c r="H266" s="97"/>
      <c r="I266" s="97"/>
      <c r="J266" s="49"/>
      <c r="K266" s="97"/>
      <c r="L266" s="97"/>
      <c r="N266" s="97"/>
      <c r="O266" s="98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x14ac:dyDescent="0.25">
      <c r="A267" s="50"/>
      <c r="B267" s="50"/>
      <c r="C267" s="49"/>
      <c r="D267" s="49"/>
      <c r="E267" s="49"/>
      <c r="F267" s="49"/>
      <c r="G267" s="97"/>
      <c r="H267" s="97"/>
      <c r="I267" s="97"/>
      <c r="J267" s="49"/>
      <c r="K267" s="97"/>
      <c r="L267" s="97"/>
      <c r="N267" s="97"/>
      <c r="O267" s="98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x14ac:dyDescent="0.25">
      <c r="A268" s="50"/>
      <c r="B268" s="50"/>
      <c r="C268" s="49"/>
      <c r="D268" s="49"/>
      <c r="E268" s="49"/>
      <c r="F268" s="49"/>
      <c r="G268" s="97"/>
      <c r="H268" s="97"/>
      <c r="I268" s="97"/>
      <c r="J268" s="49"/>
      <c r="K268" s="97"/>
      <c r="L268" s="97"/>
      <c r="N268" s="97"/>
      <c r="O268" s="98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x14ac:dyDescent="0.25">
      <c r="A269" s="50"/>
      <c r="B269" s="50"/>
      <c r="C269" s="49"/>
      <c r="D269" s="49"/>
      <c r="E269" s="49"/>
      <c r="F269" s="49"/>
      <c r="G269" s="97"/>
      <c r="H269" s="97"/>
      <c r="I269" s="97"/>
      <c r="J269" s="49"/>
      <c r="K269" s="97"/>
      <c r="L269" s="97"/>
      <c r="N269" s="97"/>
      <c r="O269" s="98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x14ac:dyDescent="0.25">
      <c r="A270" s="50"/>
      <c r="B270" s="50"/>
      <c r="C270" s="49"/>
      <c r="D270" s="49"/>
      <c r="E270" s="49"/>
      <c r="F270" s="49"/>
      <c r="G270" s="97"/>
      <c r="H270" s="97"/>
      <c r="I270" s="97"/>
      <c r="J270" s="49"/>
      <c r="K270" s="97"/>
      <c r="L270" s="97"/>
      <c r="N270" s="97"/>
      <c r="O270" s="98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x14ac:dyDescent="0.25">
      <c r="A271" s="50"/>
      <c r="B271" s="50"/>
      <c r="C271" s="49"/>
      <c r="D271" s="49"/>
      <c r="E271" s="49"/>
      <c r="F271" s="49"/>
      <c r="G271" s="97"/>
      <c r="H271" s="97"/>
      <c r="I271" s="97"/>
      <c r="J271" s="49"/>
      <c r="K271" s="97"/>
      <c r="L271" s="97"/>
      <c r="N271" s="97"/>
      <c r="O271" s="98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x14ac:dyDescent="0.25">
      <c r="A272" s="50"/>
      <c r="B272" s="50"/>
      <c r="C272" s="49"/>
      <c r="D272" s="49"/>
      <c r="E272" s="49"/>
      <c r="F272" s="49"/>
      <c r="G272" s="97"/>
      <c r="H272" s="97"/>
      <c r="I272" s="97"/>
      <c r="J272" s="49"/>
      <c r="K272" s="97"/>
      <c r="L272" s="97"/>
      <c r="N272" s="97"/>
      <c r="O272" s="98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x14ac:dyDescent="0.25">
      <c r="A273" s="50"/>
      <c r="B273" s="50"/>
      <c r="C273" s="49"/>
      <c r="D273" s="49"/>
      <c r="E273" s="49"/>
      <c r="F273" s="49"/>
      <c r="G273" s="97"/>
      <c r="H273" s="97"/>
      <c r="I273" s="97"/>
      <c r="J273" s="49"/>
      <c r="K273" s="97"/>
      <c r="L273" s="97"/>
      <c r="N273" s="97"/>
      <c r="O273" s="98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x14ac:dyDescent="0.25">
      <c r="A274" s="50"/>
      <c r="B274" s="50"/>
      <c r="C274" s="49"/>
      <c r="D274" s="49"/>
      <c r="E274" s="49"/>
      <c r="F274" s="49"/>
      <c r="G274" s="97"/>
      <c r="H274" s="97"/>
      <c r="I274" s="97"/>
      <c r="J274" s="49"/>
      <c r="K274" s="97"/>
      <c r="L274" s="97"/>
      <c r="N274" s="97"/>
      <c r="O274" s="98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x14ac:dyDescent="0.25">
      <c r="A275" s="50"/>
      <c r="B275" s="50"/>
      <c r="C275" s="49"/>
      <c r="D275" s="49"/>
      <c r="E275" s="49"/>
      <c r="F275" s="49"/>
      <c r="G275" s="97"/>
      <c r="H275" s="97"/>
      <c r="I275" s="97"/>
      <c r="J275" s="49"/>
      <c r="K275" s="97"/>
      <c r="L275" s="97"/>
      <c r="N275" s="97"/>
      <c r="O275" s="98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x14ac:dyDescent="0.25">
      <c r="A276" s="50"/>
      <c r="B276" s="50"/>
      <c r="C276" s="49"/>
      <c r="D276" s="49"/>
      <c r="E276" s="49"/>
      <c r="F276" s="49"/>
      <c r="G276" s="97"/>
      <c r="H276" s="97"/>
      <c r="I276" s="97"/>
      <c r="J276" s="49"/>
      <c r="K276" s="97"/>
      <c r="L276" s="97"/>
      <c r="N276" s="97"/>
      <c r="O276" s="98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x14ac:dyDescent="0.25">
      <c r="A277" s="50"/>
      <c r="B277" s="50"/>
      <c r="C277" s="49"/>
      <c r="D277" s="49"/>
      <c r="E277" s="49"/>
      <c r="F277" s="49"/>
      <c r="G277" s="97"/>
      <c r="H277" s="97"/>
      <c r="I277" s="97"/>
      <c r="J277" s="49"/>
      <c r="K277" s="97"/>
      <c r="L277" s="97"/>
      <c r="N277" s="97"/>
      <c r="O277" s="98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x14ac:dyDescent="0.25">
      <c r="A278" s="50"/>
      <c r="B278" s="50"/>
      <c r="C278" s="49"/>
      <c r="D278" s="49"/>
      <c r="E278" s="49"/>
      <c r="F278" s="49"/>
      <c r="G278" s="97"/>
      <c r="H278" s="97"/>
      <c r="I278" s="97"/>
      <c r="J278" s="49"/>
      <c r="K278" s="97"/>
      <c r="L278" s="97"/>
      <c r="N278" s="97"/>
      <c r="O278" s="98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x14ac:dyDescent="0.25">
      <c r="A279" s="50"/>
      <c r="B279" s="50"/>
      <c r="C279" s="49"/>
      <c r="D279" s="49"/>
      <c r="E279" s="49"/>
      <c r="F279" s="49"/>
      <c r="G279" s="97"/>
      <c r="H279" s="97"/>
      <c r="I279" s="97"/>
      <c r="J279" s="49"/>
      <c r="K279" s="97"/>
      <c r="L279" s="97"/>
      <c r="N279" s="97"/>
      <c r="O279" s="98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x14ac:dyDescent="0.25">
      <c r="A280" s="50"/>
      <c r="B280" s="50"/>
      <c r="C280" s="49"/>
      <c r="D280" s="49"/>
      <c r="E280" s="49"/>
      <c r="F280" s="49"/>
      <c r="G280" s="97"/>
      <c r="H280" s="97"/>
      <c r="I280" s="97"/>
      <c r="J280" s="49"/>
      <c r="K280" s="97"/>
      <c r="L280" s="97"/>
      <c r="N280" s="97"/>
      <c r="O280" s="98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x14ac:dyDescent="0.25">
      <c r="A281" s="50"/>
      <c r="B281" s="50"/>
      <c r="C281" s="49"/>
      <c r="D281" s="49"/>
      <c r="E281" s="49"/>
      <c r="F281" s="49"/>
      <c r="G281" s="97"/>
      <c r="H281" s="97"/>
      <c r="I281" s="97"/>
      <c r="J281" s="49"/>
      <c r="K281" s="97"/>
      <c r="L281" s="97"/>
      <c r="N281" s="97"/>
      <c r="O281" s="98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x14ac:dyDescent="0.25">
      <c r="A282" s="50"/>
      <c r="B282" s="50"/>
      <c r="C282" s="49"/>
      <c r="D282" s="49"/>
      <c r="E282" s="49"/>
      <c r="F282" s="49"/>
      <c r="G282" s="97"/>
      <c r="H282" s="97"/>
      <c r="I282" s="97"/>
      <c r="J282" s="49"/>
      <c r="K282" s="97"/>
      <c r="L282" s="97"/>
      <c r="N282" s="97"/>
      <c r="O282" s="98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x14ac:dyDescent="0.25">
      <c r="A283" s="50"/>
      <c r="B283" s="50"/>
      <c r="C283" s="49"/>
      <c r="D283" s="49"/>
      <c r="E283" s="49"/>
      <c r="F283" s="49"/>
      <c r="G283" s="97"/>
      <c r="H283" s="97"/>
      <c r="I283" s="97"/>
      <c r="J283" s="49"/>
      <c r="K283" s="97"/>
      <c r="L283" s="97"/>
      <c r="N283" s="97"/>
      <c r="O283" s="98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x14ac:dyDescent="0.25">
      <c r="A284" s="50"/>
      <c r="B284" s="50"/>
      <c r="C284" s="49"/>
      <c r="D284" s="49"/>
      <c r="E284" s="49"/>
      <c r="F284" s="49"/>
      <c r="G284" s="97"/>
      <c r="H284" s="97"/>
      <c r="I284" s="97"/>
      <c r="J284" s="49"/>
      <c r="K284" s="97"/>
      <c r="L284" s="97"/>
      <c r="N284" s="97"/>
      <c r="O284" s="98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x14ac:dyDescent="0.25">
      <c r="A285" s="50"/>
      <c r="B285" s="50"/>
      <c r="C285" s="49"/>
      <c r="D285" s="49"/>
      <c r="E285" s="49"/>
      <c r="F285" s="49"/>
      <c r="G285" s="97"/>
      <c r="H285" s="97"/>
      <c r="I285" s="97"/>
      <c r="J285" s="49"/>
      <c r="K285" s="97"/>
      <c r="L285" s="97"/>
      <c r="N285" s="97"/>
      <c r="O285" s="98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x14ac:dyDescent="0.25">
      <c r="A286" s="50"/>
      <c r="B286" s="50"/>
      <c r="C286" s="49"/>
      <c r="D286" s="49"/>
      <c r="E286" s="49"/>
      <c r="F286" s="49"/>
      <c r="G286" s="97"/>
      <c r="H286" s="97"/>
      <c r="I286" s="97"/>
      <c r="J286" s="49"/>
      <c r="K286" s="97"/>
      <c r="L286" s="97"/>
      <c r="N286" s="97"/>
      <c r="O286" s="98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x14ac:dyDescent="0.25">
      <c r="A287" s="50"/>
      <c r="B287" s="50"/>
      <c r="C287" s="49"/>
      <c r="D287" s="49"/>
      <c r="E287" s="49"/>
      <c r="F287" s="49"/>
      <c r="G287" s="97"/>
      <c r="H287" s="97"/>
      <c r="I287" s="97"/>
      <c r="J287" s="49"/>
      <c r="K287" s="97"/>
      <c r="L287" s="97"/>
      <c r="N287" s="97"/>
      <c r="O287" s="98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x14ac:dyDescent="0.25">
      <c r="A288" s="50"/>
      <c r="B288" s="50"/>
      <c r="C288" s="49"/>
      <c r="D288" s="49"/>
      <c r="E288" s="49"/>
      <c r="F288" s="49"/>
      <c r="G288" s="97"/>
      <c r="H288" s="97"/>
      <c r="I288" s="97"/>
      <c r="J288" s="49"/>
      <c r="K288" s="97"/>
      <c r="L288" s="97"/>
      <c r="N288" s="97"/>
      <c r="O288" s="98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x14ac:dyDescent="0.25">
      <c r="A289" s="50"/>
      <c r="B289" s="50"/>
      <c r="C289" s="49"/>
      <c r="D289" s="49"/>
      <c r="E289" s="49"/>
      <c r="F289" s="49"/>
      <c r="G289" s="97"/>
      <c r="H289" s="97"/>
      <c r="I289" s="97"/>
      <c r="J289" s="49"/>
      <c r="K289" s="97"/>
      <c r="L289" s="97"/>
      <c r="N289" s="97"/>
      <c r="O289" s="98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x14ac:dyDescent="0.25">
      <c r="A290" s="50"/>
      <c r="B290" s="50"/>
      <c r="C290" s="49"/>
      <c r="D290" s="49"/>
      <c r="E290" s="49"/>
      <c r="F290" s="49"/>
      <c r="G290" s="97"/>
      <c r="H290" s="97"/>
      <c r="I290" s="97"/>
      <c r="J290" s="49"/>
      <c r="K290" s="97"/>
      <c r="L290" s="97"/>
      <c r="N290" s="97"/>
      <c r="O290" s="98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x14ac:dyDescent="0.25">
      <c r="A291" s="50"/>
      <c r="B291" s="50"/>
      <c r="C291" s="49"/>
      <c r="D291" s="49"/>
      <c r="E291" s="49"/>
      <c r="F291" s="49"/>
      <c r="G291" s="97"/>
      <c r="H291" s="97"/>
      <c r="I291" s="97"/>
      <c r="J291" s="49"/>
      <c r="K291" s="97"/>
      <c r="L291" s="97"/>
      <c r="N291" s="97"/>
      <c r="O291" s="98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x14ac:dyDescent="0.25">
      <c r="A292" s="50"/>
      <c r="B292" s="50"/>
      <c r="C292" s="49"/>
      <c r="D292" s="49"/>
      <c r="E292" s="49"/>
      <c r="F292" s="49"/>
      <c r="G292" s="97"/>
      <c r="H292" s="97"/>
      <c r="I292" s="97"/>
      <c r="J292" s="49"/>
      <c r="K292" s="97"/>
      <c r="L292" s="97"/>
      <c r="N292" s="97"/>
      <c r="O292" s="98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x14ac:dyDescent="0.25">
      <c r="A293" s="50"/>
      <c r="B293" s="50"/>
      <c r="C293" s="49"/>
      <c r="D293" s="49"/>
      <c r="E293" s="49"/>
      <c r="F293" s="49"/>
      <c r="G293" s="97"/>
      <c r="H293" s="97"/>
      <c r="I293" s="97"/>
      <c r="J293" s="49"/>
      <c r="K293" s="97"/>
      <c r="L293" s="97"/>
      <c r="N293" s="97"/>
      <c r="O293" s="98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x14ac:dyDescent="0.25">
      <c r="A294" s="50"/>
      <c r="B294" s="50"/>
      <c r="C294" s="49"/>
      <c r="D294" s="49"/>
      <c r="E294" s="49"/>
      <c r="F294" s="49"/>
      <c r="G294" s="97"/>
      <c r="H294" s="97"/>
      <c r="I294" s="97"/>
      <c r="J294" s="49"/>
      <c r="K294" s="97"/>
      <c r="L294" s="97"/>
      <c r="N294" s="97"/>
      <c r="O294" s="98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x14ac:dyDescent="0.25">
      <c r="A295" s="50"/>
      <c r="B295" s="50"/>
      <c r="C295" s="49"/>
      <c r="D295" s="49"/>
      <c r="E295" s="49"/>
      <c r="F295" s="49"/>
      <c r="G295" s="97"/>
      <c r="H295" s="97"/>
      <c r="I295" s="97"/>
      <c r="J295" s="49"/>
      <c r="K295" s="97"/>
      <c r="L295" s="97"/>
      <c r="N295" s="97"/>
      <c r="O295" s="98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x14ac:dyDescent="0.25">
      <c r="A296" s="50"/>
      <c r="B296" s="50"/>
      <c r="C296" s="49"/>
      <c r="D296" s="49"/>
      <c r="E296" s="49"/>
      <c r="F296" s="49"/>
      <c r="G296" s="97"/>
      <c r="H296" s="97"/>
      <c r="I296" s="97"/>
      <c r="J296" s="49"/>
      <c r="K296" s="97"/>
      <c r="L296" s="97"/>
      <c r="N296" s="97"/>
      <c r="O296" s="98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x14ac:dyDescent="0.25">
      <c r="A297" s="50"/>
      <c r="B297" s="50"/>
      <c r="C297" s="49"/>
      <c r="D297" s="49"/>
      <c r="E297" s="49"/>
      <c r="F297" s="49"/>
      <c r="G297" s="97"/>
      <c r="H297" s="97"/>
      <c r="I297" s="97"/>
      <c r="J297" s="49"/>
      <c r="K297" s="97"/>
      <c r="L297" s="97"/>
      <c r="N297" s="97"/>
      <c r="O297" s="98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x14ac:dyDescent="0.25">
      <c r="A298" s="50"/>
      <c r="B298" s="50"/>
      <c r="C298" s="49"/>
      <c r="D298" s="49"/>
      <c r="E298" s="49"/>
      <c r="F298" s="49"/>
      <c r="G298" s="97"/>
      <c r="H298" s="97"/>
      <c r="I298" s="97"/>
      <c r="J298" s="49"/>
      <c r="K298" s="97"/>
      <c r="L298" s="97"/>
      <c r="N298" s="97"/>
      <c r="O298" s="98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x14ac:dyDescent="0.25">
      <c r="A299" s="50"/>
      <c r="B299" s="50"/>
      <c r="C299" s="49"/>
      <c r="D299" s="49"/>
      <c r="E299" s="49"/>
      <c r="F299" s="49"/>
      <c r="G299" s="97"/>
      <c r="H299" s="97"/>
      <c r="I299" s="97"/>
      <c r="J299" s="49"/>
      <c r="K299" s="97"/>
      <c r="L299" s="97"/>
      <c r="N299" s="97"/>
      <c r="O299" s="98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x14ac:dyDescent="0.25">
      <c r="A300" s="50"/>
      <c r="B300" s="50"/>
      <c r="C300" s="49"/>
      <c r="D300" s="49"/>
      <c r="E300" s="49"/>
      <c r="F300" s="49"/>
      <c r="G300" s="97"/>
      <c r="H300" s="97"/>
      <c r="I300" s="97"/>
      <c r="J300" s="49"/>
      <c r="K300" s="97"/>
      <c r="L300" s="97"/>
      <c r="N300" s="97"/>
      <c r="O300" s="98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x14ac:dyDescent="0.25">
      <c r="A301" s="50"/>
      <c r="B301" s="50"/>
      <c r="C301" s="49"/>
      <c r="D301" s="49"/>
      <c r="E301" s="49"/>
      <c r="F301" s="49"/>
      <c r="G301" s="97"/>
      <c r="H301" s="97"/>
      <c r="I301" s="97"/>
      <c r="J301" s="49"/>
      <c r="K301" s="97"/>
      <c r="L301" s="97"/>
      <c r="N301" s="97"/>
      <c r="O301" s="98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x14ac:dyDescent="0.25">
      <c r="A302" s="50"/>
      <c r="B302" s="50"/>
      <c r="C302" s="49"/>
      <c r="D302" s="49"/>
      <c r="E302" s="49"/>
      <c r="F302" s="49"/>
      <c r="G302" s="97"/>
      <c r="H302" s="97"/>
      <c r="I302" s="97"/>
      <c r="J302" s="49"/>
      <c r="K302" s="97"/>
      <c r="L302" s="97"/>
      <c r="N302" s="97"/>
      <c r="O302" s="98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x14ac:dyDescent="0.25">
      <c r="A303" s="50"/>
      <c r="B303" s="50"/>
      <c r="C303" s="49"/>
      <c r="D303" s="49"/>
      <c r="E303" s="49"/>
      <c r="F303" s="49"/>
      <c r="G303" s="97"/>
      <c r="H303" s="97"/>
      <c r="I303" s="97"/>
      <c r="J303" s="49"/>
      <c r="K303" s="97"/>
      <c r="L303" s="97"/>
      <c r="N303" s="97"/>
      <c r="O303" s="98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x14ac:dyDescent="0.25">
      <c r="A304" s="50"/>
      <c r="B304" s="50"/>
      <c r="C304" s="49"/>
      <c r="D304" s="49"/>
      <c r="E304" s="49"/>
      <c r="F304" s="49"/>
      <c r="G304" s="97"/>
      <c r="H304" s="97"/>
      <c r="I304" s="97"/>
      <c r="J304" s="49"/>
      <c r="K304" s="97"/>
      <c r="L304" s="97"/>
      <c r="N304" s="97"/>
      <c r="O304" s="98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x14ac:dyDescent="0.25">
      <c r="A305" s="50"/>
      <c r="B305" s="50"/>
      <c r="C305" s="49"/>
      <c r="D305" s="49"/>
      <c r="E305" s="49"/>
      <c r="F305" s="49"/>
      <c r="G305" s="97"/>
      <c r="H305" s="97"/>
      <c r="I305" s="97"/>
      <c r="J305" s="49"/>
      <c r="K305" s="97"/>
      <c r="L305" s="97"/>
      <c r="N305" s="97"/>
      <c r="O305" s="98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x14ac:dyDescent="0.25">
      <c r="A306" s="50"/>
      <c r="B306" s="50"/>
      <c r="C306" s="49"/>
      <c r="D306" s="49"/>
      <c r="E306" s="49"/>
      <c r="F306" s="49"/>
      <c r="G306" s="97"/>
      <c r="H306" s="97"/>
      <c r="I306" s="97"/>
      <c r="J306" s="49"/>
      <c r="K306" s="97"/>
      <c r="L306" s="97"/>
      <c r="N306" s="97"/>
      <c r="O306" s="98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x14ac:dyDescent="0.25">
      <c r="A307" s="50"/>
      <c r="B307" s="50"/>
      <c r="C307" s="49"/>
      <c r="D307" s="49"/>
      <c r="E307" s="49"/>
      <c r="F307" s="49"/>
      <c r="G307" s="97"/>
      <c r="H307" s="97"/>
      <c r="I307" s="97"/>
      <c r="J307" s="49"/>
      <c r="K307" s="97"/>
      <c r="L307" s="97"/>
      <c r="N307" s="97"/>
      <c r="O307" s="98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x14ac:dyDescent="0.25">
      <c r="A308" s="50"/>
      <c r="B308" s="50"/>
      <c r="C308" s="49"/>
      <c r="D308" s="49"/>
      <c r="E308" s="49"/>
      <c r="F308" s="49"/>
      <c r="G308" s="97"/>
      <c r="H308" s="97"/>
      <c r="I308" s="97"/>
      <c r="J308" s="49"/>
      <c r="K308" s="97"/>
      <c r="L308" s="97"/>
      <c r="N308" s="97"/>
      <c r="O308" s="98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x14ac:dyDescent="0.25">
      <c r="A309" s="50"/>
      <c r="B309" s="50"/>
      <c r="C309" s="49"/>
      <c r="D309" s="49"/>
      <c r="E309" s="49"/>
      <c r="F309" s="49"/>
      <c r="G309" s="97"/>
      <c r="H309" s="97"/>
      <c r="I309" s="97"/>
      <c r="J309" s="49"/>
      <c r="K309" s="97"/>
      <c r="L309" s="97"/>
      <c r="N309" s="97"/>
      <c r="O309" s="98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x14ac:dyDescent="0.25">
      <c r="A310" s="50"/>
      <c r="B310" s="50"/>
      <c r="C310" s="49"/>
      <c r="D310" s="49"/>
      <c r="E310" s="49"/>
      <c r="F310" s="49"/>
      <c r="G310" s="97"/>
      <c r="H310" s="97"/>
      <c r="I310" s="97"/>
      <c r="J310" s="49"/>
      <c r="K310" s="97"/>
      <c r="L310" s="97"/>
      <c r="N310" s="97"/>
      <c r="O310" s="98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x14ac:dyDescent="0.25">
      <c r="A311" s="50"/>
      <c r="B311" s="50"/>
      <c r="C311" s="49"/>
      <c r="D311" s="49"/>
      <c r="E311" s="49"/>
      <c r="F311" s="49"/>
      <c r="G311" s="97"/>
      <c r="H311" s="97"/>
      <c r="I311" s="97"/>
      <c r="J311" s="49"/>
      <c r="K311" s="97"/>
      <c r="L311" s="97"/>
      <c r="N311" s="97"/>
      <c r="O311" s="98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x14ac:dyDescent="0.25">
      <c r="A312" s="50"/>
      <c r="B312" s="50"/>
      <c r="C312" s="49"/>
      <c r="D312" s="49"/>
      <c r="E312" s="49"/>
      <c r="F312" s="49"/>
      <c r="G312" s="97"/>
      <c r="H312" s="97"/>
      <c r="I312" s="97"/>
      <c r="J312" s="49"/>
      <c r="K312" s="97"/>
      <c r="L312" s="97"/>
      <c r="N312" s="97"/>
      <c r="O312" s="98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x14ac:dyDescent="0.25">
      <c r="A313" s="50"/>
      <c r="B313" s="50"/>
      <c r="C313" s="49"/>
      <c r="D313" s="49"/>
      <c r="E313" s="49"/>
      <c r="F313" s="49"/>
      <c r="G313" s="97"/>
      <c r="H313" s="97"/>
      <c r="I313" s="97"/>
      <c r="J313" s="49"/>
      <c r="K313" s="97"/>
      <c r="L313" s="97"/>
      <c r="N313" s="97"/>
      <c r="O313" s="98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x14ac:dyDescent="0.25">
      <c r="A314" s="50"/>
      <c r="B314" s="50"/>
      <c r="C314" s="49"/>
      <c r="D314" s="49"/>
      <c r="E314" s="49"/>
      <c r="F314" s="49"/>
      <c r="G314" s="97"/>
      <c r="H314" s="97"/>
      <c r="I314" s="97"/>
      <c r="J314" s="49"/>
      <c r="K314" s="97"/>
      <c r="L314" s="97"/>
      <c r="N314" s="97"/>
      <c r="O314" s="98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x14ac:dyDescent="0.25">
      <c r="A315" s="50"/>
      <c r="B315" s="50"/>
      <c r="C315" s="49"/>
      <c r="D315" s="49"/>
      <c r="E315" s="49"/>
      <c r="F315" s="49"/>
      <c r="G315" s="97"/>
      <c r="H315" s="97"/>
      <c r="I315" s="97"/>
      <c r="J315" s="49"/>
      <c r="K315" s="97"/>
      <c r="L315" s="97"/>
      <c r="N315" s="97"/>
      <c r="O315" s="98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x14ac:dyDescent="0.25">
      <c r="A316" s="50"/>
      <c r="B316" s="50"/>
      <c r="C316" s="49"/>
      <c r="D316" s="49"/>
      <c r="E316" s="49"/>
      <c r="F316" s="49"/>
      <c r="G316" s="97"/>
      <c r="H316" s="97"/>
      <c r="I316" s="97"/>
      <c r="J316" s="49"/>
      <c r="K316" s="97"/>
      <c r="L316" s="97"/>
      <c r="N316" s="97"/>
      <c r="O316" s="98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x14ac:dyDescent="0.25">
      <c r="A317" s="50"/>
      <c r="B317" s="50"/>
      <c r="C317" s="49"/>
      <c r="D317" s="49"/>
      <c r="E317" s="49"/>
      <c r="F317" s="49"/>
      <c r="G317" s="97"/>
      <c r="H317" s="97"/>
      <c r="I317" s="97"/>
      <c r="J317" s="49"/>
      <c r="K317" s="97"/>
      <c r="L317" s="97"/>
      <c r="N317" s="97"/>
      <c r="O317" s="98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x14ac:dyDescent="0.25">
      <c r="A318" s="50"/>
      <c r="B318" s="50"/>
      <c r="C318" s="49"/>
      <c r="D318" s="49"/>
      <c r="E318" s="49"/>
      <c r="F318" s="49"/>
      <c r="G318" s="97"/>
      <c r="H318" s="97"/>
      <c r="I318" s="97"/>
      <c r="J318" s="49"/>
      <c r="K318" s="97"/>
      <c r="L318" s="97"/>
      <c r="N318" s="97"/>
      <c r="O318" s="98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x14ac:dyDescent="0.25">
      <c r="A319" s="50"/>
      <c r="B319" s="50"/>
      <c r="C319" s="49"/>
      <c r="D319" s="49"/>
      <c r="E319" s="49"/>
      <c r="F319" s="49"/>
      <c r="G319" s="97"/>
      <c r="H319" s="97"/>
      <c r="I319" s="97"/>
      <c r="J319" s="49"/>
      <c r="K319" s="97"/>
      <c r="L319" s="97"/>
      <c r="N319" s="97"/>
      <c r="O319" s="98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x14ac:dyDescent="0.25">
      <c r="A320" s="50"/>
      <c r="B320" s="50"/>
      <c r="C320" s="49"/>
      <c r="D320" s="49"/>
      <c r="E320" s="49"/>
      <c r="F320" s="49"/>
      <c r="G320" s="97"/>
      <c r="H320" s="97"/>
      <c r="I320" s="97"/>
      <c r="J320" s="49"/>
      <c r="K320" s="97"/>
      <c r="L320" s="97"/>
      <c r="N320" s="97"/>
      <c r="O320" s="98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x14ac:dyDescent="0.25">
      <c r="A321" s="50"/>
      <c r="B321" s="50"/>
      <c r="C321" s="49"/>
      <c r="D321" s="49"/>
      <c r="E321" s="49"/>
      <c r="F321" s="49"/>
      <c r="G321" s="97"/>
      <c r="H321" s="97"/>
      <c r="I321" s="97"/>
      <c r="J321" s="49"/>
      <c r="K321" s="97"/>
      <c r="L321" s="97"/>
      <c r="N321" s="97"/>
      <c r="O321" s="98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x14ac:dyDescent="0.25">
      <c r="A322" s="50"/>
      <c r="B322" s="50"/>
      <c r="C322" s="49"/>
      <c r="D322" s="49"/>
      <c r="E322" s="49"/>
      <c r="F322" s="49"/>
      <c r="G322" s="97"/>
      <c r="H322" s="97"/>
      <c r="I322" s="97"/>
      <c r="J322" s="49"/>
      <c r="K322" s="97"/>
      <c r="L322" s="97"/>
      <c r="N322" s="97"/>
      <c r="O322" s="98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x14ac:dyDescent="0.25">
      <c r="A323" s="50"/>
      <c r="B323" s="50"/>
      <c r="C323" s="49"/>
      <c r="D323" s="49"/>
      <c r="E323" s="49"/>
      <c r="F323" s="49"/>
      <c r="G323" s="97"/>
      <c r="H323" s="97"/>
      <c r="I323" s="97"/>
      <c r="J323" s="49"/>
      <c r="K323" s="97"/>
      <c r="L323" s="97"/>
      <c r="N323" s="97"/>
      <c r="O323" s="98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x14ac:dyDescent="0.25">
      <c r="A324" s="50"/>
      <c r="B324" s="50"/>
      <c r="C324" s="49"/>
      <c r="D324" s="49"/>
      <c r="E324" s="49"/>
      <c r="F324" s="49"/>
      <c r="G324" s="97"/>
      <c r="H324" s="97"/>
      <c r="I324" s="97"/>
      <c r="J324" s="49"/>
      <c r="K324" s="97"/>
      <c r="L324" s="97"/>
      <c r="N324" s="97"/>
      <c r="O324" s="98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x14ac:dyDescent="0.25">
      <c r="A325" s="50"/>
      <c r="B325" s="50"/>
      <c r="C325" s="49"/>
      <c r="D325" s="49"/>
      <c r="E325" s="49"/>
      <c r="F325" s="49"/>
      <c r="G325" s="97"/>
      <c r="H325" s="97"/>
      <c r="I325" s="97"/>
      <c r="J325" s="49"/>
      <c r="K325" s="97"/>
      <c r="L325" s="97"/>
      <c r="N325" s="97"/>
      <c r="O325" s="98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x14ac:dyDescent="0.25">
      <c r="A326" s="50"/>
      <c r="B326" s="50"/>
      <c r="C326" s="49"/>
      <c r="D326" s="49"/>
      <c r="E326" s="49"/>
      <c r="F326" s="49"/>
      <c r="G326" s="97"/>
      <c r="H326" s="97"/>
      <c r="I326" s="97"/>
      <c r="J326" s="49"/>
      <c r="K326" s="97"/>
      <c r="L326" s="97"/>
      <c r="N326" s="97"/>
      <c r="O326" s="98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x14ac:dyDescent="0.25">
      <c r="A327" s="50"/>
      <c r="B327" s="50"/>
      <c r="C327" s="49"/>
      <c r="D327" s="49"/>
      <c r="E327" s="49"/>
      <c r="F327" s="49"/>
      <c r="G327" s="97"/>
      <c r="H327" s="97"/>
      <c r="I327" s="97"/>
      <c r="J327" s="49"/>
      <c r="K327" s="97"/>
      <c r="L327" s="97"/>
      <c r="N327" s="97"/>
      <c r="O327" s="98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x14ac:dyDescent="0.25">
      <c r="A328" s="50"/>
      <c r="B328" s="50"/>
      <c r="C328" s="49"/>
      <c r="D328" s="49"/>
      <c r="E328" s="49"/>
      <c r="F328" s="49"/>
      <c r="G328" s="97"/>
      <c r="H328" s="97"/>
      <c r="I328" s="97"/>
      <c r="J328" s="49"/>
      <c r="K328" s="97"/>
      <c r="L328" s="97"/>
      <c r="N328" s="97"/>
      <c r="O328" s="98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x14ac:dyDescent="0.25">
      <c r="A329" s="50"/>
      <c r="B329" s="50"/>
      <c r="C329" s="49"/>
      <c r="D329" s="49"/>
      <c r="E329" s="49"/>
      <c r="F329" s="49"/>
      <c r="G329" s="97"/>
      <c r="H329" s="97"/>
      <c r="I329" s="97"/>
      <c r="J329" s="49"/>
      <c r="K329" s="97"/>
      <c r="L329" s="97"/>
      <c r="N329" s="97"/>
      <c r="O329" s="98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x14ac:dyDescent="0.25">
      <c r="A330" s="50"/>
      <c r="B330" s="50"/>
      <c r="C330" s="49"/>
      <c r="D330" s="49"/>
      <c r="E330" s="49"/>
      <c r="F330" s="49"/>
      <c r="G330" s="97"/>
      <c r="H330" s="97"/>
      <c r="I330" s="97"/>
      <c r="J330" s="49"/>
      <c r="K330" s="97"/>
      <c r="L330" s="97"/>
      <c r="N330" s="97"/>
      <c r="O330" s="98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x14ac:dyDescent="0.25">
      <c r="A331" s="50"/>
      <c r="B331" s="50"/>
      <c r="C331" s="49"/>
      <c r="D331" s="49"/>
      <c r="E331" s="49"/>
      <c r="F331" s="49"/>
      <c r="G331" s="97"/>
      <c r="H331" s="97"/>
      <c r="I331" s="97"/>
      <c r="J331" s="49"/>
      <c r="K331" s="97"/>
      <c r="L331" s="97"/>
      <c r="N331" s="97"/>
      <c r="O331" s="98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x14ac:dyDescent="0.25">
      <c r="A332" s="50"/>
      <c r="B332" s="50"/>
      <c r="C332" s="49"/>
      <c r="D332" s="49"/>
      <c r="E332" s="49"/>
      <c r="F332" s="49"/>
      <c r="G332" s="97"/>
      <c r="H332" s="97"/>
      <c r="I332" s="97"/>
      <c r="J332" s="49"/>
      <c r="K332" s="97"/>
      <c r="L332" s="97"/>
      <c r="N332" s="97"/>
      <c r="O332" s="98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x14ac:dyDescent="0.25">
      <c r="A333" s="50"/>
      <c r="B333" s="50"/>
      <c r="C333" s="49"/>
      <c r="D333" s="49"/>
      <c r="E333" s="49"/>
      <c r="F333" s="49"/>
      <c r="G333" s="97"/>
      <c r="H333" s="97"/>
      <c r="I333" s="97"/>
      <c r="J333" s="49"/>
      <c r="K333" s="97"/>
      <c r="L333" s="97"/>
      <c r="N333" s="97"/>
      <c r="O333" s="98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x14ac:dyDescent="0.25">
      <c r="A334" s="50"/>
      <c r="B334" s="50"/>
      <c r="C334" s="49"/>
      <c r="D334" s="49"/>
      <c r="E334" s="49"/>
      <c r="F334" s="49"/>
      <c r="G334" s="97"/>
      <c r="H334" s="97"/>
      <c r="I334" s="97"/>
      <c r="J334" s="49"/>
      <c r="K334" s="97"/>
      <c r="L334" s="97"/>
      <c r="N334" s="97"/>
      <c r="O334" s="98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x14ac:dyDescent="0.25">
      <c r="A335" s="50"/>
      <c r="B335" s="50"/>
      <c r="C335" s="49"/>
      <c r="D335" s="49"/>
      <c r="E335" s="49"/>
      <c r="F335" s="49"/>
      <c r="G335" s="97"/>
      <c r="H335" s="97"/>
      <c r="I335" s="97"/>
      <c r="J335" s="49"/>
      <c r="K335" s="97"/>
      <c r="L335" s="97"/>
      <c r="N335" s="97"/>
      <c r="O335" s="98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x14ac:dyDescent="0.25">
      <c r="A336" s="50"/>
      <c r="B336" s="50"/>
      <c r="C336" s="49"/>
      <c r="D336" s="49"/>
      <c r="E336" s="49"/>
      <c r="F336" s="49"/>
      <c r="G336" s="97"/>
      <c r="H336" s="97"/>
      <c r="I336" s="97"/>
      <c r="J336" s="49"/>
      <c r="K336" s="97"/>
      <c r="L336" s="97"/>
      <c r="N336" s="97"/>
      <c r="O336" s="98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x14ac:dyDescent="0.25">
      <c r="A337" s="50"/>
      <c r="B337" s="50"/>
      <c r="C337" s="49"/>
      <c r="D337" s="49"/>
      <c r="E337" s="49"/>
      <c r="F337" s="49"/>
      <c r="G337" s="97"/>
      <c r="H337" s="97"/>
      <c r="I337" s="97"/>
      <c r="J337" s="49"/>
      <c r="K337" s="97"/>
      <c r="L337" s="97"/>
      <c r="N337" s="97"/>
      <c r="O337" s="98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x14ac:dyDescent="0.25">
      <c r="A338" s="50"/>
      <c r="B338" s="50"/>
      <c r="C338" s="49"/>
      <c r="D338" s="49"/>
      <c r="E338" s="49"/>
      <c r="F338" s="49"/>
      <c r="G338" s="97"/>
      <c r="H338" s="97"/>
      <c r="I338" s="97"/>
      <c r="J338" s="49"/>
      <c r="K338" s="97"/>
      <c r="L338" s="97"/>
      <c r="N338" s="97"/>
      <c r="O338" s="98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x14ac:dyDescent="0.25">
      <c r="A339" s="50"/>
      <c r="B339" s="50"/>
      <c r="C339" s="49"/>
      <c r="D339" s="49"/>
      <c r="E339" s="49"/>
      <c r="F339" s="49"/>
      <c r="G339" s="97"/>
      <c r="H339" s="97"/>
      <c r="I339" s="97"/>
      <c r="J339" s="49"/>
      <c r="K339" s="97"/>
      <c r="L339" s="97"/>
      <c r="N339" s="97"/>
      <c r="O339" s="98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x14ac:dyDescent="0.25">
      <c r="A340" s="50"/>
      <c r="B340" s="50"/>
      <c r="C340" s="49"/>
      <c r="D340" s="49"/>
      <c r="E340" s="49"/>
      <c r="F340" s="49"/>
      <c r="G340" s="97"/>
      <c r="H340" s="97"/>
      <c r="I340" s="97"/>
      <c r="J340" s="49"/>
      <c r="K340" s="97"/>
      <c r="L340" s="97"/>
      <c r="N340" s="97"/>
      <c r="O340" s="98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x14ac:dyDescent="0.25">
      <c r="A341" s="50"/>
      <c r="B341" s="50"/>
      <c r="C341" s="49"/>
      <c r="D341" s="49"/>
      <c r="E341" s="49"/>
      <c r="F341" s="49"/>
      <c r="G341" s="97"/>
      <c r="H341" s="97"/>
      <c r="I341" s="97"/>
      <c r="J341" s="49"/>
      <c r="K341" s="97"/>
      <c r="L341" s="97"/>
      <c r="N341" s="97"/>
      <c r="O341" s="98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x14ac:dyDescent="0.25">
      <c r="A342" s="50"/>
      <c r="B342" s="50"/>
      <c r="C342" s="49"/>
      <c r="D342" s="49"/>
      <c r="E342" s="49"/>
      <c r="F342" s="49"/>
      <c r="G342" s="97"/>
      <c r="H342" s="97"/>
      <c r="I342" s="97"/>
      <c r="J342" s="49"/>
      <c r="K342" s="97"/>
      <c r="L342" s="97"/>
      <c r="N342" s="97"/>
      <c r="O342" s="98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x14ac:dyDescent="0.25">
      <c r="A343" s="50"/>
      <c r="B343" s="50"/>
      <c r="C343" s="49"/>
      <c r="D343" s="49"/>
      <c r="E343" s="49"/>
      <c r="F343" s="49"/>
      <c r="G343" s="97"/>
      <c r="H343" s="97"/>
      <c r="I343" s="97"/>
      <c r="J343" s="49"/>
      <c r="K343" s="97"/>
      <c r="L343" s="97"/>
      <c r="N343" s="97"/>
      <c r="O343" s="98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x14ac:dyDescent="0.25">
      <c r="A344" s="50"/>
      <c r="B344" s="50"/>
      <c r="C344" s="49"/>
      <c r="D344" s="49"/>
      <c r="E344" s="49"/>
      <c r="F344" s="49"/>
      <c r="G344" s="97"/>
      <c r="H344" s="97"/>
      <c r="I344" s="97"/>
      <c r="J344" s="49"/>
      <c r="K344" s="97"/>
      <c r="L344" s="97"/>
      <c r="N344" s="97"/>
      <c r="O344" s="98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x14ac:dyDescent="0.25">
      <c r="A345" s="50"/>
      <c r="B345" s="50"/>
      <c r="C345" s="49"/>
      <c r="D345" s="49"/>
      <c r="E345" s="49"/>
      <c r="F345" s="49"/>
      <c r="G345" s="97"/>
      <c r="H345" s="97"/>
      <c r="I345" s="97"/>
      <c r="J345" s="49"/>
      <c r="K345" s="97"/>
      <c r="L345" s="97"/>
      <c r="N345" s="97"/>
      <c r="O345" s="98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x14ac:dyDescent="0.25">
      <c r="A346" s="50"/>
      <c r="B346" s="50"/>
      <c r="C346" s="49"/>
      <c r="D346" s="49"/>
      <c r="E346" s="49"/>
      <c r="F346" s="49"/>
      <c r="G346" s="97"/>
      <c r="H346" s="97"/>
      <c r="I346" s="97"/>
      <c r="J346" s="49"/>
      <c r="K346" s="97"/>
      <c r="L346" s="97"/>
      <c r="N346" s="97"/>
      <c r="O346" s="98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x14ac:dyDescent="0.25">
      <c r="A347" s="50"/>
      <c r="B347" s="50"/>
      <c r="C347" s="49"/>
      <c r="D347" s="49"/>
      <c r="E347" s="49"/>
      <c r="F347" s="49"/>
      <c r="G347" s="97"/>
      <c r="H347" s="97"/>
      <c r="I347" s="97"/>
      <c r="J347" s="49"/>
      <c r="K347" s="97"/>
      <c r="L347" s="97"/>
      <c r="N347" s="97"/>
      <c r="O347" s="98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x14ac:dyDescent="0.25">
      <c r="A348" s="50"/>
      <c r="B348" s="50"/>
      <c r="C348" s="49"/>
      <c r="D348" s="49"/>
      <c r="E348" s="49"/>
      <c r="F348" s="49"/>
      <c r="G348" s="97"/>
      <c r="H348" s="97"/>
      <c r="I348" s="97"/>
      <c r="J348" s="49"/>
      <c r="K348" s="97"/>
      <c r="L348" s="97"/>
      <c r="N348" s="97"/>
      <c r="O348" s="98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x14ac:dyDescent="0.25">
      <c r="A349" s="50"/>
      <c r="B349" s="50"/>
      <c r="C349" s="49"/>
      <c r="D349" s="49"/>
      <c r="E349" s="49"/>
      <c r="F349" s="49"/>
      <c r="G349" s="97"/>
      <c r="H349" s="97"/>
      <c r="I349" s="97"/>
      <c r="J349" s="49"/>
      <c r="K349" s="97"/>
      <c r="L349" s="97"/>
      <c r="N349" s="97"/>
      <c r="O349" s="98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x14ac:dyDescent="0.25">
      <c r="A350" s="50"/>
      <c r="B350" s="50"/>
      <c r="C350" s="49"/>
      <c r="D350" s="49"/>
      <c r="E350" s="49"/>
      <c r="F350" s="49"/>
      <c r="G350" s="97"/>
      <c r="H350" s="97"/>
      <c r="I350" s="97"/>
      <c r="J350" s="49"/>
      <c r="K350" s="97"/>
      <c r="L350" s="97"/>
      <c r="N350" s="97"/>
      <c r="O350" s="98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x14ac:dyDescent="0.25">
      <c r="A351" s="50"/>
      <c r="B351" s="50"/>
      <c r="C351" s="49"/>
      <c r="D351" s="49"/>
      <c r="E351" s="49"/>
      <c r="F351" s="49"/>
      <c r="G351" s="97"/>
      <c r="H351" s="97"/>
      <c r="I351" s="97"/>
      <c r="J351" s="49"/>
      <c r="K351" s="97"/>
      <c r="L351" s="97"/>
      <c r="N351" s="97"/>
      <c r="O351" s="98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x14ac:dyDescent="0.25">
      <c r="A352" s="50"/>
      <c r="B352" s="50"/>
      <c r="C352" s="49"/>
      <c r="D352" s="49"/>
      <c r="E352" s="49"/>
      <c r="F352" s="49"/>
      <c r="G352" s="97"/>
      <c r="H352" s="97"/>
      <c r="I352" s="97"/>
      <c r="J352" s="49"/>
      <c r="K352" s="97"/>
      <c r="L352" s="97"/>
      <c r="N352" s="97"/>
      <c r="O352" s="98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x14ac:dyDescent="0.25">
      <c r="A353" s="50"/>
      <c r="B353" s="50"/>
      <c r="C353" s="49"/>
      <c r="D353" s="49"/>
      <c r="E353" s="49"/>
      <c r="F353" s="49"/>
      <c r="G353" s="97"/>
      <c r="H353" s="97"/>
      <c r="I353" s="97"/>
      <c r="J353" s="49"/>
      <c r="K353" s="97"/>
      <c r="L353" s="97"/>
      <c r="N353" s="97"/>
      <c r="O353" s="98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x14ac:dyDescent="0.25">
      <c r="A354" s="50"/>
      <c r="B354" s="50"/>
      <c r="C354" s="49"/>
      <c r="D354" s="49"/>
      <c r="E354" s="49"/>
      <c r="F354" s="49"/>
      <c r="G354" s="97"/>
      <c r="H354" s="97"/>
      <c r="I354" s="97"/>
      <c r="J354" s="49"/>
      <c r="K354" s="97"/>
      <c r="L354" s="97"/>
      <c r="N354" s="97"/>
      <c r="O354" s="98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x14ac:dyDescent="0.25">
      <c r="A355" s="50"/>
      <c r="B355" s="50"/>
      <c r="C355" s="49"/>
      <c r="D355" s="49"/>
      <c r="E355" s="49"/>
      <c r="F355" s="49"/>
      <c r="G355" s="97"/>
      <c r="H355" s="97"/>
      <c r="I355" s="97"/>
      <c r="J355" s="49"/>
      <c r="K355" s="97"/>
      <c r="L355" s="97"/>
      <c r="N355" s="97"/>
      <c r="O355" s="98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x14ac:dyDescent="0.25">
      <c r="A356" s="50"/>
      <c r="B356" s="50"/>
      <c r="C356" s="49"/>
      <c r="D356" s="49"/>
      <c r="E356" s="49"/>
      <c r="F356" s="49"/>
      <c r="G356" s="97"/>
      <c r="H356" s="97"/>
      <c r="I356" s="97"/>
      <c r="J356" s="49"/>
      <c r="K356" s="97"/>
      <c r="L356" s="97"/>
      <c r="N356" s="97"/>
      <c r="O356" s="98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x14ac:dyDescent="0.25">
      <c r="A357" s="50"/>
      <c r="B357" s="50"/>
      <c r="C357" s="49"/>
      <c r="D357" s="49"/>
      <c r="E357" s="49"/>
      <c r="F357" s="49"/>
      <c r="G357" s="97"/>
      <c r="H357" s="97"/>
      <c r="I357" s="97"/>
      <c r="J357" s="49"/>
      <c r="K357" s="97"/>
      <c r="L357" s="97"/>
      <c r="N357" s="97"/>
      <c r="O357" s="98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x14ac:dyDescent="0.25">
      <c r="A358" s="50"/>
      <c r="B358" s="50"/>
      <c r="C358" s="49"/>
      <c r="D358" s="49"/>
      <c r="E358" s="49"/>
      <c r="F358" s="49"/>
      <c r="G358" s="97"/>
      <c r="H358" s="97"/>
      <c r="I358" s="97"/>
      <c r="J358" s="49"/>
      <c r="K358" s="97"/>
      <c r="L358" s="97"/>
      <c r="N358" s="97"/>
      <c r="O358" s="98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x14ac:dyDescent="0.25">
      <c r="A359" s="50"/>
      <c r="B359" s="50"/>
      <c r="C359" s="49"/>
      <c r="D359" s="49"/>
      <c r="E359" s="49"/>
      <c r="F359" s="49"/>
      <c r="G359" s="97"/>
      <c r="H359" s="97"/>
      <c r="I359" s="97"/>
      <c r="J359" s="49"/>
      <c r="K359" s="97"/>
      <c r="L359" s="97"/>
      <c r="N359" s="97"/>
      <c r="O359" s="98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x14ac:dyDescent="0.25">
      <c r="A360" s="50"/>
      <c r="B360" s="50"/>
      <c r="C360" s="49"/>
      <c r="D360" s="49"/>
      <c r="E360" s="49"/>
      <c r="F360" s="49"/>
      <c r="G360" s="97"/>
      <c r="H360" s="97"/>
      <c r="I360" s="97"/>
      <c r="J360" s="49"/>
      <c r="K360" s="97"/>
      <c r="L360" s="97"/>
      <c r="N360" s="97"/>
      <c r="O360" s="98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x14ac:dyDescent="0.25">
      <c r="A361" s="50"/>
      <c r="B361" s="50"/>
      <c r="C361" s="49"/>
      <c r="D361" s="49"/>
      <c r="E361" s="49"/>
      <c r="F361" s="49"/>
      <c r="G361" s="97"/>
      <c r="H361" s="97"/>
      <c r="I361" s="97"/>
      <c r="J361" s="49"/>
      <c r="K361" s="97"/>
      <c r="L361" s="97"/>
      <c r="N361" s="97"/>
      <c r="O361" s="98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x14ac:dyDescent="0.25">
      <c r="A362" s="50"/>
      <c r="B362" s="50"/>
      <c r="C362" s="49"/>
      <c r="D362" s="49"/>
      <c r="E362" s="49"/>
      <c r="F362" s="49"/>
      <c r="G362" s="97"/>
      <c r="H362" s="97"/>
      <c r="I362" s="97"/>
      <c r="J362" s="49"/>
      <c r="K362" s="97"/>
      <c r="L362" s="97"/>
      <c r="N362" s="97"/>
      <c r="O362" s="98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x14ac:dyDescent="0.25">
      <c r="A363" s="50"/>
      <c r="B363" s="50"/>
      <c r="C363" s="49"/>
      <c r="D363" s="49"/>
      <c r="E363" s="49"/>
      <c r="F363" s="49"/>
      <c r="G363" s="97"/>
      <c r="H363" s="97"/>
      <c r="I363" s="97"/>
      <c r="J363" s="49"/>
      <c r="K363" s="97"/>
      <c r="L363" s="97"/>
      <c r="N363" s="97"/>
      <c r="O363" s="98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x14ac:dyDescent="0.25">
      <c r="A364" s="50"/>
      <c r="B364" s="50"/>
      <c r="C364" s="49"/>
      <c r="D364" s="49"/>
      <c r="E364" s="49"/>
      <c r="F364" s="49"/>
      <c r="G364" s="97"/>
      <c r="H364" s="97"/>
      <c r="I364" s="97"/>
      <c r="J364" s="49"/>
      <c r="K364" s="97"/>
      <c r="L364" s="97"/>
      <c r="N364" s="97"/>
      <c r="O364" s="98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x14ac:dyDescent="0.25">
      <c r="A365" s="50"/>
      <c r="B365" s="50"/>
      <c r="C365" s="49"/>
      <c r="D365" s="49"/>
      <c r="E365" s="49"/>
      <c r="F365" s="49"/>
      <c r="G365" s="97"/>
      <c r="H365" s="97"/>
      <c r="I365" s="97"/>
      <c r="J365" s="49"/>
      <c r="K365" s="97"/>
      <c r="L365" s="97"/>
      <c r="N365" s="97"/>
      <c r="O365" s="98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x14ac:dyDescent="0.25">
      <c r="A366" s="50"/>
      <c r="B366" s="50"/>
      <c r="C366" s="49"/>
      <c r="D366" s="49"/>
      <c r="E366" s="49"/>
      <c r="F366" s="49"/>
      <c r="G366" s="97"/>
      <c r="H366" s="97"/>
      <c r="I366" s="97"/>
      <c r="J366" s="49"/>
      <c r="K366" s="97"/>
      <c r="L366" s="97"/>
      <c r="N366" s="97"/>
      <c r="O366" s="98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x14ac:dyDescent="0.25">
      <c r="A367" s="50"/>
      <c r="B367" s="50"/>
      <c r="C367" s="49"/>
      <c r="D367" s="49"/>
      <c r="E367" s="49"/>
      <c r="F367" s="49"/>
      <c r="G367" s="97"/>
      <c r="H367" s="97"/>
      <c r="I367" s="97"/>
      <c r="J367" s="49"/>
      <c r="K367" s="97"/>
      <c r="L367" s="97"/>
      <c r="N367" s="97"/>
      <c r="O367" s="98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x14ac:dyDescent="0.25">
      <c r="A368" s="50"/>
      <c r="B368" s="50"/>
      <c r="C368" s="49"/>
      <c r="D368" s="49"/>
      <c r="E368" s="49"/>
      <c r="F368" s="49"/>
      <c r="G368" s="97"/>
      <c r="H368" s="97"/>
      <c r="I368" s="97"/>
      <c r="J368" s="49"/>
      <c r="K368" s="97"/>
      <c r="L368" s="97"/>
      <c r="N368" s="97"/>
      <c r="O368" s="98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x14ac:dyDescent="0.25">
      <c r="A369" s="50"/>
      <c r="B369" s="50"/>
      <c r="C369" s="49"/>
      <c r="D369" s="49"/>
      <c r="E369" s="49"/>
      <c r="F369" s="49"/>
      <c r="G369" s="97"/>
      <c r="H369" s="97"/>
      <c r="I369" s="97"/>
      <c r="J369" s="49"/>
      <c r="K369" s="97"/>
      <c r="L369" s="97"/>
      <c r="N369" s="97"/>
      <c r="O369" s="98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x14ac:dyDescent="0.25">
      <c r="A370" s="50"/>
      <c r="B370" s="50"/>
      <c r="C370" s="49"/>
      <c r="D370" s="49"/>
      <c r="E370" s="49"/>
      <c r="F370" s="49"/>
      <c r="G370" s="97"/>
      <c r="H370" s="97"/>
      <c r="I370" s="97"/>
      <c r="J370" s="49"/>
      <c r="K370" s="97"/>
      <c r="L370" s="97"/>
      <c r="N370" s="97"/>
      <c r="O370" s="98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x14ac:dyDescent="0.25">
      <c r="A371" s="50"/>
      <c r="B371" s="50"/>
      <c r="C371" s="49"/>
      <c r="D371" s="49"/>
      <c r="E371" s="49"/>
      <c r="F371" s="49"/>
      <c r="G371" s="97"/>
      <c r="H371" s="97"/>
      <c r="I371" s="97"/>
      <c r="J371" s="49"/>
      <c r="K371" s="97"/>
      <c r="L371" s="97"/>
      <c r="N371" s="97"/>
      <c r="O371" s="98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</sheetData>
  <sheetProtection selectLockedCells="1"/>
  <mergeCells count="20">
    <mergeCell ref="G44:G45"/>
    <mergeCell ref="O9:O10"/>
    <mergeCell ref="P9:P10"/>
    <mergeCell ref="G10:G12"/>
    <mergeCell ref="O11:O12"/>
    <mergeCell ref="P11:P12"/>
    <mergeCell ref="O13:O14"/>
    <mergeCell ref="P13:P14"/>
    <mergeCell ref="G15:G18"/>
    <mergeCell ref="G21:G24"/>
    <mergeCell ref="G27:G31"/>
    <mergeCell ref="G34:G36"/>
    <mergeCell ref="G39:G41"/>
    <mergeCell ref="O6:Q8"/>
    <mergeCell ref="G8:L8"/>
    <mergeCell ref="G2:L2"/>
    <mergeCell ref="G3:L3"/>
    <mergeCell ref="G4:L4"/>
    <mergeCell ref="G5:L5"/>
    <mergeCell ref="G6:L6"/>
  </mergeCells>
  <conditionalFormatting sqref="F9:F19">
    <cfRule type="containsText" dxfId="23" priority="14" operator="containsText" text="KO">
      <formula>NOT(ISERROR(SEARCH("KO",F9)))</formula>
    </cfRule>
  </conditionalFormatting>
  <conditionalFormatting sqref="G6">
    <cfRule type="containsText" dxfId="22" priority="13" operator="containsText" text="Nicht bewertet: KO-Kriterium erfüllt">
      <formula>NOT(ISERROR(SEARCH("Nicht bewertet: KO-Kriterium erfüllt",G6)))</formula>
    </cfRule>
  </conditionalFormatting>
  <conditionalFormatting sqref="F20">
    <cfRule type="containsText" dxfId="21" priority="12" operator="containsText" text="KO">
      <formula>NOT(ISERROR(SEARCH("KO",F20)))</formula>
    </cfRule>
  </conditionalFormatting>
  <conditionalFormatting sqref="O9">
    <cfRule type="expression" dxfId="20" priority="11">
      <formula>AND(OR($E$15=1,$E$16=1,$E$17=1,$E$18=1))</formula>
    </cfRule>
  </conditionalFormatting>
  <conditionalFormatting sqref="O11">
    <cfRule type="expression" dxfId="19" priority="9">
      <formula>NOT(OR($E$15=2,$E$16=2,$E$17=2,$E$18=2))</formula>
    </cfRule>
    <cfRule type="expression" dxfId="18" priority="10">
      <formula>OR(,$E$18=1,$E$15=2,$E$16=2,$E$17=2,$E$18=2)</formula>
    </cfRule>
  </conditionalFormatting>
  <conditionalFormatting sqref="O13">
    <cfRule type="expression" dxfId="17" priority="8">
      <formula>AND(NOT(OR($E$15=1,$E$15=2,$E$16=1,$E$16=2,$E$17=1,$E$17=2,$E$18=1,$E$18=2)))</formula>
    </cfRule>
  </conditionalFormatting>
  <conditionalFormatting sqref="H20:N20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26:N2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3:N33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8:N38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43:N4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:F45">
    <cfRule type="cellIs" dxfId="16" priority="2" operator="equal">
      <formula>0</formula>
    </cfRule>
  </conditionalFormatting>
  <conditionalFormatting sqref="O6 O11 O9 O13 N14 H9:M1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decimal" allowBlank="1" showInputMessage="1" showErrorMessage="1" error="Wert muss zwischen 1 und 5 liegen bzw. 0 bei Nicht-Bewertung sein" sqref="E9:E45">
      <formula1>0</formula1>
      <formula2>5</formula2>
    </dataValidation>
  </dataValidations>
  <printOptions horizontalCentered="1"/>
  <pageMargins left="0.70866141732283472" right="0.70866141732283472" top="0.78740157480314965" bottom="0.78740157480314965" header="0.31496062992125984" footer="0.31496062992125984"/>
  <pageSetup paperSize="9" scale="68" fitToWidth="2" orientation="landscape" r:id="rId1"/>
  <headerFooter>
    <oddFooter>&amp;LStand &amp;D&amp;C&amp;F - &amp;A&amp;RBlatt &amp;P von &amp;N</oddFooter>
  </headerFooter>
  <colBreaks count="1" manualBreakCount="1">
    <brk id="13" min="1" max="44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Hintergrund!$A$3:$A$5</xm:f>
          </x14:formula1>
          <xm:sqref>G4:L4</xm:sqref>
        </x14:dataValidation>
        <x14:dataValidation type="list" allowBlank="1" showInputMessage="1" showErrorMessage="1">
          <x14:formula1>
            <xm:f>Hintergrund!$B$3:$B$10</xm:f>
          </x14:formula1>
          <xm:sqref>G2:L2</xm:sqref>
        </x14:dataValidation>
        <x14:dataValidation type="list" allowBlank="1" showInputMessage="1" showErrorMessage="1">
          <x14:formula1>
            <xm:f>Hintergrund!$D$3:$D$29</xm:f>
          </x14:formula1>
          <xm:sqref>G5:L5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1"/>
  <sheetViews>
    <sheetView zoomScale="85" zoomScaleNormal="85" zoomScaleSheetLayoutView="70" zoomScalePageLayoutView="115" workbookViewId="0">
      <selection activeCell="E15" sqref="E15"/>
    </sheetView>
  </sheetViews>
  <sheetFormatPr baseColWidth="10" defaultRowHeight="15" x14ac:dyDescent="0.25"/>
  <cols>
    <col min="1" max="1" width="2.7109375" customWidth="1"/>
    <col min="2" max="2" width="65.7109375" customWidth="1"/>
    <col min="3" max="3" width="10.7109375" style="2" customWidth="1"/>
    <col min="4" max="4" width="10.7109375" style="2" hidden="1" customWidth="1"/>
    <col min="5" max="6" width="10.7109375" style="2" customWidth="1"/>
    <col min="7" max="9" width="12.7109375" style="1" customWidth="1"/>
    <col min="10" max="10" width="12.7109375" style="2" customWidth="1"/>
    <col min="11" max="12" width="12.7109375" style="1" customWidth="1"/>
    <col min="13" max="13" width="2.7109375" style="97" customWidth="1"/>
    <col min="14" max="14" width="2.7109375" style="1" customWidth="1"/>
    <col min="15" max="15" width="5.28515625" style="14" customWidth="1"/>
    <col min="16" max="16" width="38.42578125" customWidth="1"/>
    <col min="17" max="17" width="14.85546875" customWidth="1"/>
    <col min="18" max="19" width="12.7109375" customWidth="1"/>
    <col min="22" max="22" width="11.42578125" customWidth="1"/>
  </cols>
  <sheetData>
    <row r="1" spans="1:30" x14ac:dyDescent="0.25">
      <c r="A1" s="26"/>
      <c r="B1" s="26"/>
      <c r="C1" s="3"/>
      <c r="D1" s="3"/>
      <c r="E1" s="3"/>
      <c r="F1" s="3"/>
      <c r="G1" s="4"/>
      <c r="H1" s="4"/>
      <c r="I1" s="4"/>
      <c r="J1" s="3"/>
      <c r="K1" s="4"/>
      <c r="L1" s="4"/>
      <c r="M1" s="4"/>
      <c r="N1" s="4"/>
      <c r="O1" s="31"/>
      <c r="P1" s="26"/>
      <c r="Q1" s="26"/>
      <c r="R1" s="26"/>
      <c r="S1" s="26"/>
      <c r="T1" s="26"/>
      <c r="U1" s="26"/>
      <c r="V1" s="26"/>
    </row>
    <row r="2" spans="1:30" ht="20.100000000000001" customHeight="1" x14ac:dyDescent="0.25">
      <c r="A2" s="26"/>
      <c r="B2" s="26"/>
      <c r="C2" s="3"/>
      <c r="D2" s="3"/>
      <c r="E2" s="75" t="s">
        <v>33</v>
      </c>
      <c r="F2" s="55" t="s">
        <v>59</v>
      </c>
      <c r="G2" s="181" t="s">
        <v>107</v>
      </c>
      <c r="H2" s="182"/>
      <c r="I2" s="182"/>
      <c r="J2" s="182"/>
      <c r="K2" s="182"/>
      <c r="L2" s="183"/>
      <c r="M2" s="165"/>
      <c r="N2" s="4"/>
      <c r="O2" s="78"/>
      <c r="P2" s="78"/>
      <c r="Q2" s="78"/>
      <c r="R2" s="78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s="16" customFormat="1" ht="38.25" customHeight="1" x14ac:dyDescent="0.25">
      <c r="A3" s="56"/>
      <c r="B3" s="56"/>
      <c r="C3" s="56"/>
      <c r="D3" s="56"/>
      <c r="E3" s="76" t="s">
        <v>58</v>
      </c>
      <c r="F3" s="57"/>
      <c r="G3" s="184" t="str">
        <f>VLOOKUP(G2,Hintergrund!B3:D10,2,FALSE)</f>
        <v xml:space="preserve">Er schaut, wie das SE auf seine Netze wirkt. Er kann alle SE betreiben. </v>
      </c>
      <c r="H3" s="185"/>
      <c r="I3" s="185"/>
      <c r="J3" s="185"/>
      <c r="K3" s="185"/>
      <c r="L3" s="186"/>
      <c r="M3" s="166"/>
      <c r="N3" s="56"/>
      <c r="O3" s="78"/>
      <c r="P3" s="99"/>
      <c r="Q3" s="99"/>
      <c r="R3" s="99"/>
      <c r="S3" s="100"/>
      <c r="T3" s="100"/>
      <c r="U3" s="100"/>
      <c r="V3" s="100"/>
      <c r="W3" s="56"/>
      <c r="X3" s="56"/>
      <c r="Y3" s="56"/>
      <c r="Z3" s="56"/>
      <c r="AA3" s="56"/>
      <c r="AB3" s="56"/>
      <c r="AC3" s="56"/>
      <c r="AD3" s="56"/>
    </row>
    <row r="4" spans="1:30" ht="20.100000000000001" customHeight="1" x14ac:dyDescent="0.25">
      <c r="A4" s="26"/>
      <c r="B4" s="26"/>
      <c r="C4" s="3"/>
      <c r="D4" s="3"/>
      <c r="E4" s="75" t="s">
        <v>87</v>
      </c>
      <c r="F4" s="55" t="s">
        <v>59</v>
      </c>
      <c r="G4" s="181" t="s">
        <v>20</v>
      </c>
      <c r="H4" s="182"/>
      <c r="I4" s="182"/>
      <c r="J4" s="182"/>
      <c r="K4" s="182"/>
      <c r="L4" s="183"/>
      <c r="M4" s="165"/>
      <c r="N4" s="4"/>
      <c r="O4" s="78"/>
      <c r="P4" s="99"/>
      <c r="Q4" s="99"/>
      <c r="R4" s="99"/>
      <c r="S4" s="101"/>
      <c r="T4" s="101"/>
      <c r="U4" s="101"/>
      <c r="V4" s="101"/>
      <c r="W4" s="26"/>
      <c r="X4" s="26"/>
      <c r="Y4" s="26"/>
      <c r="Z4" s="26"/>
      <c r="AA4" s="26"/>
      <c r="AB4" s="26"/>
      <c r="AC4" s="26"/>
      <c r="AD4" s="26"/>
    </row>
    <row r="5" spans="1:30" ht="20.100000000000001" customHeight="1" x14ac:dyDescent="0.25">
      <c r="A5" s="26"/>
      <c r="B5" s="26"/>
      <c r="C5" s="3"/>
      <c r="D5" s="3"/>
      <c r="E5" s="77" t="s">
        <v>0</v>
      </c>
      <c r="F5" s="55" t="s">
        <v>59</v>
      </c>
      <c r="G5" s="181" t="s">
        <v>48</v>
      </c>
      <c r="H5" s="182"/>
      <c r="I5" s="182"/>
      <c r="J5" s="182"/>
      <c r="K5" s="182"/>
      <c r="L5" s="183"/>
      <c r="M5" s="165"/>
      <c r="N5" s="4"/>
      <c r="O5" s="31"/>
      <c r="P5" s="26"/>
      <c r="Q5" s="26"/>
      <c r="R5" s="99"/>
      <c r="S5" s="101"/>
      <c r="T5" s="101"/>
      <c r="U5" s="101"/>
      <c r="V5" s="101"/>
      <c r="W5" s="26"/>
      <c r="X5" s="26"/>
      <c r="Y5" s="26"/>
      <c r="Z5" s="26"/>
      <c r="AA5" s="26"/>
      <c r="AB5" s="26"/>
      <c r="AC5" s="26"/>
      <c r="AD5" s="26"/>
    </row>
    <row r="6" spans="1:30" s="1" customFormat="1" ht="20.100000000000001" customHeight="1" x14ac:dyDescent="0.25">
      <c r="A6" s="4"/>
      <c r="B6" s="4"/>
      <c r="C6" s="4"/>
      <c r="D6" s="4"/>
      <c r="E6" s="75" t="s">
        <v>110</v>
      </c>
      <c r="F6" s="6"/>
      <c r="G6" s="192">
        <f>IFERROR(ROUND((D9*F9+D14*F14+D20*F20+D26*F26+D33*F33+D38*F38+D43*F43)/(D9+D14+D20+D26+D33+D38+D43),1),0)</f>
        <v>3.6</v>
      </c>
      <c r="H6" s="193"/>
      <c r="I6" s="193"/>
      <c r="J6" s="193"/>
      <c r="K6" s="193"/>
      <c r="L6" s="194"/>
      <c r="M6" s="167"/>
      <c r="N6" s="4"/>
      <c r="O6" s="175" t="s">
        <v>112</v>
      </c>
      <c r="P6" s="176"/>
      <c r="Q6" s="177"/>
      <c r="R6" s="99"/>
      <c r="S6" s="102"/>
      <c r="T6" s="102"/>
      <c r="U6" s="102"/>
      <c r="V6" s="102"/>
      <c r="W6" s="4"/>
      <c r="X6" s="4"/>
      <c r="Y6" s="4"/>
      <c r="Z6" s="4"/>
      <c r="AA6" s="4"/>
      <c r="AB6" s="4"/>
      <c r="AC6" s="4"/>
      <c r="AD6" s="4"/>
    </row>
    <row r="7" spans="1:30" ht="15" customHeight="1" x14ac:dyDescent="0.25">
      <c r="A7" s="26"/>
      <c r="B7" s="32"/>
      <c r="C7" s="3"/>
      <c r="D7" s="3"/>
      <c r="E7" s="3"/>
      <c r="F7" s="3"/>
      <c r="G7" s="4"/>
      <c r="H7" s="43"/>
      <c r="I7" s="4"/>
      <c r="J7" s="3"/>
      <c r="K7" s="4"/>
      <c r="L7" s="5"/>
      <c r="M7" s="5"/>
      <c r="N7" s="5"/>
      <c r="O7" s="178"/>
      <c r="P7" s="179"/>
      <c r="Q7" s="180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</row>
    <row r="8" spans="1:30" s="61" customFormat="1" ht="19.5" customHeight="1" x14ac:dyDescent="0.25">
      <c r="A8" s="58"/>
      <c r="B8" s="59" t="s">
        <v>22</v>
      </c>
      <c r="C8" s="171" t="s">
        <v>15</v>
      </c>
      <c r="D8" s="171" t="s">
        <v>65</v>
      </c>
      <c r="E8" s="171" t="s">
        <v>64</v>
      </c>
      <c r="F8" s="172" t="s">
        <v>17</v>
      </c>
      <c r="G8" s="200" t="s">
        <v>68</v>
      </c>
      <c r="H8" s="201"/>
      <c r="I8" s="201"/>
      <c r="J8" s="201"/>
      <c r="K8" s="201"/>
      <c r="L8" s="202"/>
      <c r="M8" s="60"/>
      <c r="N8" s="60"/>
      <c r="O8" s="178"/>
      <c r="P8" s="179"/>
      <c r="Q8" s="180"/>
      <c r="R8" s="58"/>
      <c r="S8" s="58"/>
      <c r="T8" s="58"/>
      <c r="U8" s="58"/>
      <c r="V8" s="58"/>
      <c r="W8" s="58"/>
      <c r="X8" s="58"/>
      <c r="Y8" s="56"/>
      <c r="Z8" s="56"/>
      <c r="AA8" s="58"/>
      <c r="AB8" s="58"/>
      <c r="AC8" s="58"/>
      <c r="AD8" s="58"/>
    </row>
    <row r="9" spans="1:30" ht="18" customHeight="1" x14ac:dyDescent="0.25">
      <c r="A9" s="26"/>
      <c r="B9" s="51" t="s">
        <v>84</v>
      </c>
      <c r="C9" s="11">
        <f t="array" ref="C9">INDEX(Wichtung!$C5:$Z5,MATCH($G$2&amp;$G$4,Wichtung!$C$3:$Z$3&amp;Wichtung!$C$4:$Z$4,0))</f>
        <v>4</v>
      </c>
      <c r="D9" s="3">
        <f>IF(F9=0,0,C9)</f>
        <v>4</v>
      </c>
      <c r="E9" s="39"/>
      <c r="F9" s="40">
        <f>IFERROR(SUM(F10:F12)/SUM(D10:D12),0)</f>
        <v>3.25</v>
      </c>
      <c r="G9" s="12">
        <v>0</v>
      </c>
      <c r="H9" s="33">
        <v>1</v>
      </c>
      <c r="I9" s="33">
        <v>2</v>
      </c>
      <c r="J9" s="33">
        <v>3</v>
      </c>
      <c r="K9" s="33">
        <v>4</v>
      </c>
      <c r="L9" s="34">
        <v>5</v>
      </c>
      <c r="M9" s="52"/>
      <c r="N9" s="4"/>
      <c r="O9" s="195" t="s">
        <v>103</v>
      </c>
      <c r="P9" s="198" t="str">
        <f>IF(OR(E15=1,E16=1,E17=1,E18=1),"KO-Kriterium","")</f>
        <v/>
      </c>
      <c r="Q9" s="169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</row>
    <row r="10" spans="1:30" ht="15.75" customHeight="1" x14ac:dyDescent="0.25">
      <c r="A10" s="26"/>
      <c r="B10" s="81" t="s">
        <v>11</v>
      </c>
      <c r="C10" s="9">
        <f t="array" ref="C10">INDEX(Wichtung!$C6:$Z6,MATCH($G$2&amp;$G$4,Wichtung!$C$3:$Z$3&amp;Wichtung!$C$4:$Z$4,0))</f>
        <v>2</v>
      </c>
      <c r="D10" s="39">
        <f t="shared" ref="D10:D12" si="0">IF(E10=0,0,C10)</f>
        <v>2</v>
      </c>
      <c r="E10" s="62">
        <v>4</v>
      </c>
      <c r="F10" s="40">
        <f t="shared" ref="F10:F12" si="1">D10*E10</f>
        <v>8</v>
      </c>
      <c r="G10" s="187" t="s">
        <v>16</v>
      </c>
      <c r="H10" s="27" t="s">
        <v>9</v>
      </c>
      <c r="I10" s="8"/>
      <c r="J10" s="8" t="s">
        <v>66</v>
      </c>
      <c r="K10" s="8"/>
      <c r="L10" s="28" t="s">
        <v>10</v>
      </c>
      <c r="M10" s="164"/>
      <c r="N10" s="4"/>
      <c r="O10" s="195"/>
      <c r="P10" s="198"/>
      <c r="Q10" s="169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</row>
    <row r="11" spans="1:30" ht="15.75" customHeight="1" x14ac:dyDescent="0.25">
      <c r="A11" s="26"/>
      <c r="B11" s="82" t="s">
        <v>1</v>
      </c>
      <c r="C11" s="9">
        <f t="array" ref="C11">INDEX(Wichtung!$C7:$Z7,MATCH($G$2&amp;$G$4,Wichtung!$C$3:$Z$3&amp;Wichtung!$C$4:$Z$4,0))</f>
        <v>3</v>
      </c>
      <c r="D11" s="6">
        <f t="shared" si="0"/>
        <v>3</v>
      </c>
      <c r="E11" s="63">
        <v>1</v>
      </c>
      <c r="F11" s="69">
        <f t="shared" si="1"/>
        <v>3</v>
      </c>
      <c r="G11" s="190"/>
      <c r="H11" s="27" t="s">
        <v>10</v>
      </c>
      <c r="I11" s="8"/>
      <c r="J11" s="8" t="s">
        <v>66</v>
      </c>
      <c r="K11" s="8"/>
      <c r="L11" s="28" t="s">
        <v>9</v>
      </c>
      <c r="M11" s="164"/>
      <c r="N11" s="4"/>
      <c r="O11" s="197" t="s">
        <v>103</v>
      </c>
      <c r="P11" s="198" t="str">
        <f>IF(OR(E15=2,E16=2,E17=2,E18=2),"technische Verschlechterung","")</f>
        <v/>
      </c>
      <c r="Q11" s="103"/>
      <c r="R11" s="26"/>
      <c r="S11" s="26"/>
      <c r="T11" s="26"/>
      <c r="U11" s="26"/>
      <c r="V11" s="26"/>
      <c r="W11" s="26"/>
      <c r="X11" s="26"/>
      <c r="Y11" s="4"/>
      <c r="Z11" s="4"/>
      <c r="AA11" s="26"/>
      <c r="AB11" s="26"/>
      <c r="AC11" s="26"/>
      <c r="AD11" s="26"/>
    </row>
    <row r="12" spans="1:30" ht="15.75" customHeight="1" x14ac:dyDescent="0.25">
      <c r="A12" s="26"/>
      <c r="B12" s="83" t="s">
        <v>2</v>
      </c>
      <c r="C12" s="11">
        <f t="array" ref="C12">INDEX(Wichtung!$C8:$Z8,MATCH($G$2&amp;$G$4,Wichtung!$C$3:$Z$3&amp;Wichtung!$C$4:$Z$4,0))</f>
        <v>3</v>
      </c>
      <c r="D12" s="41">
        <f t="shared" si="0"/>
        <v>3</v>
      </c>
      <c r="E12" s="64">
        <v>5</v>
      </c>
      <c r="F12" s="70">
        <f t="shared" si="1"/>
        <v>15</v>
      </c>
      <c r="G12" s="191"/>
      <c r="H12" s="29" t="s">
        <v>10</v>
      </c>
      <c r="I12" s="10"/>
      <c r="J12" s="10" t="s">
        <v>66</v>
      </c>
      <c r="K12" s="10"/>
      <c r="L12" s="30" t="s">
        <v>9</v>
      </c>
      <c r="M12" s="164"/>
      <c r="N12" s="4"/>
      <c r="O12" s="197"/>
      <c r="P12" s="198"/>
      <c r="Q12" s="105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</row>
    <row r="13" spans="1:30" ht="18" customHeight="1" x14ac:dyDescent="0.25">
      <c r="A13" s="26"/>
      <c r="B13" s="84"/>
      <c r="C13" s="13"/>
      <c r="D13" s="3"/>
      <c r="E13" s="3"/>
      <c r="F13" s="71"/>
      <c r="G13" s="4"/>
      <c r="H13" s="4"/>
      <c r="I13" s="4"/>
      <c r="J13" s="3"/>
      <c r="K13" s="4"/>
      <c r="L13" s="4"/>
      <c r="M13" s="4"/>
      <c r="N13" s="4"/>
      <c r="O13" s="195" t="s">
        <v>103</v>
      </c>
      <c r="P13" s="198" t="str">
        <f>IF(OR(E15&lt;3,E16&lt;3,E17&lt;3,E18&lt;3),"",IF(OR(E15&gt;3,E16&gt;3,E17&gt;3,E18&gt;3),"technische Verbesserung",IF(OR(E15&gt;2,E16&gt;2,E17&gt;2,E18&gt;2),"Keine Beeinträchtigungen","")))</f>
        <v/>
      </c>
      <c r="Q13" s="105"/>
      <c r="R13" s="26"/>
      <c r="S13" s="26"/>
      <c r="T13" s="26"/>
      <c r="U13" s="26"/>
      <c r="V13" s="26"/>
      <c r="W13" s="26"/>
      <c r="X13" s="26"/>
      <c r="Y13" s="58"/>
      <c r="Z13" s="58"/>
      <c r="AA13" s="26"/>
      <c r="AB13" s="26"/>
      <c r="AC13" s="26"/>
      <c r="AD13" s="26"/>
    </row>
    <row r="14" spans="1:30" x14ac:dyDescent="0.25">
      <c r="A14" s="26"/>
      <c r="B14" s="51" t="s">
        <v>80</v>
      </c>
      <c r="C14" s="13">
        <f t="array" ref="C14">INDEX(Wichtung!$C10:$Z10,MATCH($G$2&amp;$G$4,Wichtung!$C$3:$Z$3&amp;Wichtung!$C$4:$Z$4,0))</f>
        <v>5</v>
      </c>
      <c r="D14" s="38">
        <f>IF(F14=0,0,C14)</f>
        <v>5</v>
      </c>
      <c r="E14" s="39"/>
      <c r="F14" s="40">
        <f>IFERROR(SUM(F15:F18)/SUM(D15:D18),0)</f>
        <v>4.333333333333333</v>
      </c>
      <c r="G14" s="12">
        <v>0</v>
      </c>
      <c r="H14" s="33">
        <v>1</v>
      </c>
      <c r="I14" s="33">
        <v>2</v>
      </c>
      <c r="J14" s="33">
        <v>3</v>
      </c>
      <c r="K14" s="33">
        <v>4</v>
      </c>
      <c r="L14" s="34">
        <v>5</v>
      </c>
      <c r="M14" s="52"/>
      <c r="N14" s="4"/>
      <c r="O14" s="196"/>
      <c r="P14" s="199"/>
      <c r="Q14" s="170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</row>
    <row r="15" spans="1:30" ht="15.75" customHeight="1" x14ac:dyDescent="0.25">
      <c r="A15" s="26"/>
      <c r="B15" s="85" t="s">
        <v>25</v>
      </c>
      <c r="C15" s="9">
        <f t="array" ref="C15">INDEX(Wichtung!$C11:$Z11,MATCH($G$2&amp;$G$4,Wichtung!$C$3:$Z$3&amp;Wichtung!$C$4:$Z$4,0))</f>
        <v>5</v>
      </c>
      <c r="D15" s="39">
        <f t="shared" ref="D15:D18" si="2">IF(E15=0,0,C15)</f>
        <v>5</v>
      </c>
      <c r="E15" s="62">
        <v>4</v>
      </c>
      <c r="F15" s="66">
        <f>IF(E15=1,"KO",D15*E15)</f>
        <v>20</v>
      </c>
      <c r="G15" s="187" t="s">
        <v>16</v>
      </c>
      <c r="H15" s="15" t="s">
        <v>62</v>
      </c>
      <c r="I15" s="36"/>
      <c r="J15" s="6" t="s">
        <v>61</v>
      </c>
      <c r="K15" s="36"/>
      <c r="L15" s="44" t="s">
        <v>63</v>
      </c>
      <c r="M15" s="53"/>
      <c r="N15" s="53"/>
      <c r="O15" s="3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</row>
    <row r="16" spans="1:30" ht="15.75" customHeight="1" x14ac:dyDescent="0.25">
      <c r="A16" s="26"/>
      <c r="B16" s="81" t="s">
        <v>26</v>
      </c>
      <c r="C16" s="9">
        <f t="array" ref="C16">INDEX(Wichtung!$C12:$Z12,MATCH($G$2&amp;$G$4,Wichtung!$C$3:$Z$3&amp;Wichtung!$C$4:$Z$4,0))</f>
        <v>0</v>
      </c>
      <c r="D16" s="6">
        <f t="shared" si="2"/>
        <v>0</v>
      </c>
      <c r="E16" s="63">
        <v>0</v>
      </c>
      <c r="F16" s="67">
        <f t="shared" ref="F16:F18" si="3">IF(E16=1,"KO",D16*E16)</f>
        <v>0</v>
      </c>
      <c r="G16" s="188"/>
      <c r="H16" s="15" t="s">
        <v>62</v>
      </c>
      <c r="I16" s="36"/>
      <c r="J16" s="6" t="s">
        <v>61</v>
      </c>
      <c r="K16" s="36"/>
      <c r="L16" s="44" t="s">
        <v>63</v>
      </c>
      <c r="M16" s="53"/>
      <c r="N16" s="53"/>
      <c r="O16" s="3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</row>
    <row r="17" spans="1:30" ht="15.75" customHeight="1" x14ac:dyDescent="0.25">
      <c r="A17" s="26"/>
      <c r="B17" s="81" t="s">
        <v>27</v>
      </c>
      <c r="C17" s="9">
        <f t="array" ref="C17">INDEX(Wichtung!$C13:$Z13,MATCH($G$2&amp;$G$4,Wichtung!$C$3:$Z$3&amp;Wichtung!$C$4:$Z$4,0))</f>
        <v>5</v>
      </c>
      <c r="D17" s="6">
        <f t="shared" si="2"/>
        <v>5</v>
      </c>
      <c r="E17" s="63">
        <v>4</v>
      </c>
      <c r="F17" s="67">
        <f t="shared" si="3"/>
        <v>20</v>
      </c>
      <c r="G17" s="188"/>
      <c r="H17" s="15" t="s">
        <v>62</v>
      </c>
      <c r="I17" s="36"/>
      <c r="J17" s="6" t="s">
        <v>61</v>
      </c>
      <c r="K17" s="36"/>
      <c r="L17" s="44" t="s">
        <v>63</v>
      </c>
      <c r="M17" s="53"/>
      <c r="N17" s="53"/>
      <c r="O17" s="3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</row>
    <row r="18" spans="1:30" ht="15.75" customHeight="1" x14ac:dyDescent="0.25">
      <c r="A18" s="26"/>
      <c r="B18" s="86" t="s">
        <v>28</v>
      </c>
      <c r="C18" s="11">
        <f t="array" ref="C18">INDEX(Wichtung!$C14:$Z14,MATCH($G$2&amp;$G$4,Wichtung!$C$3:$Z$3&amp;Wichtung!$C$4:$Z$4,0))</f>
        <v>5</v>
      </c>
      <c r="D18" s="41">
        <f t="shared" si="2"/>
        <v>5</v>
      </c>
      <c r="E18" s="64">
        <v>5</v>
      </c>
      <c r="F18" s="68">
        <f t="shared" si="3"/>
        <v>25</v>
      </c>
      <c r="G18" s="189"/>
      <c r="H18" s="45" t="s">
        <v>62</v>
      </c>
      <c r="I18" s="37"/>
      <c r="J18" s="41" t="s">
        <v>61</v>
      </c>
      <c r="K18" s="37"/>
      <c r="L18" s="46" t="s">
        <v>63</v>
      </c>
      <c r="M18" s="53"/>
      <c r="N18" s="53"/>
      <c r="O18" s="3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</row>
    <row r="19" spans="1:30" s="74" customFormat="1" x14ac:dyDescent="0.25">
      <c r="A19" s="72"/>
      <c r="B19" s="87"/>
      <c r="C19" s="13"/>
      <c r="D19" s="6"/>
      <c r="E19" s="79"/>
      <c r="F19" s="69"/>
      <c r="G19" s="73"/>
      <c r="H19" s="15"/>
      <c r="I19" s="36"/>
      <c r="J19" s="6"/>
      <c r="K19" s="36"/>
      <c r="L19" s="53"/>
      <c r="M19" s="53"/>
      <c r="N19" s="53"/>
      <c r="O19" s="72"/>
      <c r="P19" s="72"/>
      <c r="Q19" s="72"/>
      <c r="R19" s="95">
        <f>IF(OR(E15=2,E16=2,E17=2,E18=2),2,IF(OR(E15=1,E16=1,E17=1,E18=1),1,0))</f>
        <v>0</v>
      </c>
      <c r="S19" s="96"/>
      <c r="T19" s="96"/>
      <c r="U19" s="72"/>
      <c r="V19" s="72"/>
      <c r="W19" s="72"/>
      <c r="X19" s="72"/>
      <c r="Y19" s="26"/>
      <c r="Z19" s="26"/>
      <c r="AA19" s="72"/>
      <c r="AB19" s="72"/>
      <c r="AC19" s="72"/>
      <c r="AD19" s="72"/>
    </row>
    <row r="20" spans="1:30" x14ac:dyDescent="0.25">
      <c r="A20" s="26"/>
      <c r="B20" s="51" t="s">
        <v>85</v>
      </c>
      <c r="C20" s="11">
        <f t="array" ref="C20">INDEX(Wichtung!$C16:$Z16,MATCH($G$2&amp;$G$4,Wichtung!$C$3:$Z$3&amp;Wichtung!$C$4:$Z$4,0))</f>
        <v>4</v>
      </c>
      <c r="D20" s="39">
        <f>IF(F20=0,0,C20)</f>
        <v>0</v>
      </c>
      <c r="E20" s="38"/>
      <c r="F20" s="42">
        <f>IFERROR(SUM(F21:F24)/SUM(D21:D24),0)</f>
        <v>0</v>
      </c>
      <c r="G20" s="12">
        <v>0</v>
      </c>
      <c r="H20" s="33">
        <v>1</v>
      </c>
      <c r="I20" s="33">
        <v>2</v>
      </c>
      <c r="J20" s="33">
        <v>3</v>
      </c>
      <c r="K20" s="33">
        <v>4</v>
      </c>
      <c r="L20" s="34">
        <v>5</v>
      </c>
      <c r="M20" s="52"/>
      <c r="N20" s="52"/>
      <c r="O20" s="3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</row>
    <row r="21" spans="1:30" ht="15.75" customHeight="1" x14ac:dyDescent="0.25">
      <c r="A21" s="26"/>
      <c r="B21" s="85" t="s">
        <v>77</v>
      </c>
      <c r="C21" s="9">
        <f t="array" ref="C21">INDEX(Wichtung!$C17:$Z17,MATCH($G$2&amp;$G$4,Wichtung!$C$3:$Z$3&amp;Wichtung!$C$4:$Z$4,0))</f>
        <v>5</v>
      </c>
      <c r="D21" s="39">
        <f t="shared" ref="D21:D24" si="4">IF(E21=0,0,C21)</f>
        <v>0</v>
      </c>
      <c r="E21" s="62">
        <v>0</v>
      </c>
      <c r="F21" s="67">
        <f t="shared" ref="F21:F24" si="5">D21*E21</f>
        <v>0</v>
      </c>
      <c r="G21" s="187" t="s">
        <v>16</v>
      </c>
      <c r="H21" s="35" t="s">
        <v>78</v>
      </c>
      <c r="I21" s="35"/>
      <c r="J21" s="39" t="s">
        <v>61</v>
      </c>
      <c r="K21" s="35"/>
      <c r="L21" s="48" t="s">
        <v>79</v>
      </c>
      <c r="M21" s="53"/>
      <c r="N21" s="53"/>
      <c r="O21" s="3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</row>
    <row r="22" spans="1:30" ht="15.75" customHeight="1" x14ac:dyDescent="0.25">
      <c r="A22" s="26"/>
      <c r="B22" s="82" t="s">
        <v>11</v>
      </c>
      <c r="C22" s="9">
        <f t="array" ref="C22">INDEX(Wichtung!$C18:$Z18,MATCH($G$2&amp;$G$4,Wichtung!$C$3:$Z$3&amp;Wichtung!$C$4:$Z$4,0))</f>
        <v>2</v>
      </c>
      <c r="D22" s="6">
        <f t="shared" si="4"/>
        <v>0</v>
      </c>
      <c r="E22" s="63">
        <v>0</v>
      </c>
      <c r="F22" s="67">
        <f t="shared" si="5"/>
        <v>0</v>
      </c>
      <c r="G22" s="188"/>
      <c r="H22" s="36" t="s">
        <v>9</v>
      </c>
      <c r="I22" s="36"/>
      <c r="J22" s="6" t="s">
        <v>66</v>
      </c>
      <c r="K22" s="36"/>
      <c r="L22" s="44" t="s">
        <v>10</v>
      </c>
      <c r="M22" s="53"/>
      <c r="N22" s="53"/>
      <c r="O22" s="3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:30" ht="15.75" customHeight="1" x14ac:dyDescent="0.25">
      <c r="A23" s="26"/>
      <c r="B23" s="82" t="s">
        <v>1</v>
      </c>
      <c r="C23" s="9">
        <f t="array" ref="C23">INDEX(Wichtung!$C19:$Z19,MATCH($G$2&amp;$G$4,Wichtung!$C$3:$Z$3&amp;Wichtung!$C$4:$Z$4,0))</f>
        <v>3</v>
      </c>
      <c r="D23" s="6">
        <f t="shared" si="4"/>
        <v>0</v>
      </c>
      <c r="E23" s="63">
        <v>0</v>
      </c>
      <c r="F23" s="67">
        <f t="shared" si="5"/>
        <v>0</v>
      </c>
      <c r="G23" s="188"/>
      <c r="H23" s="36" t="s">
        <v>10</v>
      </c>
      <c r="I23" s="36"/>
      <c r="J23" s="6" t="s">
        <v>66</v>
      </c>
      <c r="K23" s="36"/>
      <c r="L23" s="44" t="s">
        <v>9</v>
      </c>
      <c r="M23" s="53"/>
      <c r="N23" s="53"/>
      <c r="O23" s="3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</row>
    <row r="24" spans="1:30" ht="15.75" customHeight="1" x14ac:dyDescent="0.25">
      <c r="A24" s="26"/>
      <c r="B24" s="83" t="s">
        <v>2</v>
      </c>
      <c r="C24" s="11">
        <f t="array" ref="C24">INDEX(Wichtung!$C20:$Z20,MATCH($G$2&amp;$G$4,Wichtung!$C$3:$Z$3&amp;Wichtung!$C$4:$Z$4,0))</f>
        <v>4</v>
      </c>
      <c r="D24" s="41">
        <f t="shared" si="4"/>
        <v>0</v>
      </c>
      <c r="E24" s="64">
        <v>0</v>
      </c>
      <c r="F24" s="68">
        <f t="shared" si="5"/>
        <v>0</v>
      </c>
      <c r="G24" s="189"/>
      <c r="H24" s="37" t="s">
        <v>10</v>
      </c>
      <c r="I24" s="37"/>
      <c r="J24" s="41" t="s">
        <v>66</v>
      </c>
      <c r="K24" s="37"/>
      <c r="L24" s="46" t="s">
        <v>9</v>
      </c>
      <c r="M24" s="53"/>
      <c r="N24" s="53"/>
      <c r="O24" s="3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</row>
    <row r="25" spans="1:30" x14ac:dyDescent="0.25">
      <c r="A25" s="26"/>
      <c r="B25" s="1"/>
      <c r="C25" s="13"/>
      <c r="D25" s="3"/>
      <c r="E25" s="3"/>
      <c r="F25" s="71"/>
      <c r="G25" s="47"/>
      <c r="H25" s="4"/>
      <c r="I25" s="4"/>
      <c r="J25" s="3"/>
      <c r="K25" s="4"/>
      <c r="L25" s="4"/>
      <c r="M25" s="4"/>
      <c r="N25" s="4"/>
      <c r="O25" s="3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</row>
    <row r="26" spans="1:30" ht="15" customHeight="1" x14ac:dyDescent="0.25">
      <c r="A26" s="26"/>
      <c r="B26" s="51" t="s">
        <v>81</v>
      </c>
      <c r="C26" s="13">
        <f t="array" ref="C26">INDEX(Wichtung!$C22:$Z22,MATCH($G$2&amp;$G$4,Wichtung!$C$3:$Z$3&amp;Wichtung!$C$4:$Z$4,0))</f>
        <v>5</v>
      </c>
      <c r="D26" s="39">
        <f>IF(F26=0,0,C26)</f>
        <v>5</v>
      </c>
      <c r="E26" s="38"/>
      <c r="F26" s="42">
        <f>IFERROR(SUM(F27:F31)/SUM(D27:D31),0)</f>
        <v>2.1666666666666665</v>
      </c>
      <c r="G26" s="12">
        <v>0</v>
      </c>
      <c r="H26" s="33">
        <v>1</v>
      </c>
      <c r="I26" s="33">
        <v>2</v>
      </c>
      <c r="J26" s="33">
        <v>3</v>
      </c>
      <c r="K26" s="33">
        <v>4</v>
      </c>
      <c r="L26" s="34">
        <v>5</v>
      </c>
      <c r="M26" s="52"/>
      <c r="N26" s="52"/>
      <c r="O26" s="3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ht="15.75" customHeight="1" x14ac:dyDescent="0.25">
      <c r="A27" s="26"/>
      <c r="B27" s="82" t="s">
        <v>3</v>
      </c>
      <c r="C27" s="9">
        <f t="array" ref="C27">INDEX(Wichtung!$C23:$Z23,MATCH($G$2&amp;$G$4,Wichtung!$C$3:$Z$3&amp;Wichtung!$C$4:$Z$4,0))</f>
        <v>4</v>
      </c>
      <c r="D27" s="39">
        <f t="shared" ref="D27:D31" si="6">IF(E27=0,0,C27)</f>
        <v>4</v>
      </c>
      <c r="E27" s="62">
        <v>1</v>
      </c>
      <c r="F27" s="66">
        <f t="shared" ref="F27:F31" si="7">D27*E27</f>
        <v>4</v>
      </c>
      <c r="G27" s="187" t="s">
        <v>16</v>
      </c>
      <c r="H27" s="35" t="s">
        <v>10</v>
      </c>
      <c r="I27" s="35"/>
      <c r="J27" s="39" t="s">
        <v>66</v>
      </c>
      <c r="K27" s="35"/>
      <c r="L27" s="48" t="s">
        <v>9</v>
      </c>
      <c r="M27" s="53"/>
      <c r="N27" s="53"/>
      <c r="O27" s="3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</row>
    <row r="28" spans="1:30" ht="15.75" customHeight="1" x14ac:dyDescent="0.25">
      <c r="A28" s="26"/>
      <c r="B28" s="82" t="s">
        <v>4</v>
      </c>
      <c r="C28" s="9">
        <f t="array" ref="C28">INDEX(Wichtung!$C24:$Z24,MATCH($G$2&amp;$G$4,Wichtung!$C$3:$Z$3&amp;Wichtung!$C$4:$Z$4,0))</f>
        <v>3</v>
      </c>
      <c r="D28" s="6">
        <f t="shared" si="6"/>
        <v>3</v>
      </c>
      <c r="E28" s="63">
        <v>4</v>
      </c>
      <c r="F28" s="67">
        <f t="shared" si="7"/>
        <v>12</v>
      </c>
      <c r="G28" s="190"/>
      <c r="H28" s="36" t="s">
        <v>10</v>
      </c>
      <c r="I28" s="36"/>
      <c r="J28" s="6" t="s">
        <v>66</v>
      </c>
      <c r="K28" s="36"/>
      <c r="L28" s="44" t="s">
        <v>9</v>
      </c>
      <c r="M28" s="53"/>
      <c r="N28" s="53"/>
      <c r="O28" s="3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</row>
    <row r="29" spans="1:30" ht="15.75" customHeight="1" x14ac:dyDescent="0.25">
      <c r="A29" s="26"/>
      <c r="B29" s="82" t="s">
        <v>54</v>
      </c>
      <c r="C29" s="9">
        <f t="array" ref="C29">INDEX(Wichtung!$C25:$Z25,MATCH($G$2&amp;$G$4,Wichtung!$C$3:$Z$3&amp;Wichtung!$C$4:$Z$4,0))</f>
        <v>5</v>
      </c>
      <c r="D29" s="6">
        <f t="shared" si="6"/>
        <v>5</v>
      </c>
      <c r="E29" s="63">
        <v>2</v>
      </c>
      <c r="F29" s="67">
        <f t="shared" si="7"/>
        <v>10</v>
      </c>
      <c r="G29" s="190"/>
      <c r="H29" s="36" t="s">
        <v>12</v>
      </c>
      <c r="I29" s="36"/>
      <c r="J29" s="6" t="s">
        <v>61</v>
      </c>
      <c r="K29" s="36"/>
      <c r="L29" s="44" t="s">
        <v>67</v>
      </c>
      <c r="M29" s="53"/>
      <c r="N29" s="53"/>
      <c r="O29" s="3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</row>
    <row r="30" spans="1:30" ht="15.75" customHeight="1" x14ac:dyDescent="0.25">
      <c r="A30" s="26"/>
      <c r="B30" s="82" t="s">
        <v>29</v>
      </c>
      <c r="C30" s="9">
        <f t="array" ref="C30">INDEX(Wichtung!$C26:$Z26,MATCH($G$2&amp;$G$4,Wichtung!$C$3:$Z$3&amp;Wichtung!$C$4:$Z$4,0))</f>
        <v>3</v>
      </c>
      <c r="D30" s="6">
        <f t="shared" si="6"/>
        <v>0</v>
      </c>
      <c r="E30" s="63">
        <v>0</v>
      </c>
      <c r="F30" s="67">
        <f t="shared" si="7"/>
        <v>0</v>
      </c>
      <c r="G30" s="190"/>
      <c r="H30" s="36" t="s">
        <v>9</v>
      </c>
      <c r="I30" s="36"/>
      <c r="J30" s="6" t="s">
        <v>66</v>
      </c>
      <c r="K30" s="36"/>
      <c r="L30" s="44" t="s">
        <v>10</v>
      </c>
      <c r="M30" s="53"/>
      <c r="N30" s="53"/>
      <c r="O30" s="31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</row>
    <row r="31" spans="1:30" ht="15.75" customHeight="1" x14ac:dyDescent="0.25">
      <c r="A31" s="26"/>
      <c r="B31" s="83" t="s">
        <v>5</v>
      </c>
      <c r="C31" s="11">
        <f t="array" ref="C31">INDEX(Wichtung!$C27:$Z27,MATCH($G$2&amp;$G$4,Wichtung!$C$3:$Z$3&amp;Wichtung!$C$4:$Z$4,0))</f>
        <v>0</v>
      </c>
      <c r="D31" s="41">
        <f t="shared" si="6"/>
        <v>0</v>
      </c>
      <c r="E31" s="64">
        <v>0</v>
      </c>
      <c r="F31" s="68">
        <f t="shared" si="7"/>
        <v>0</v>
      </c>
      <c r="G31" s="191"/>
      <c r="H31" s="37" t="s">
        <v>10</v>
      </c>
      <c r="I31" s="37"/>
      <c r="J31" s="41" t="s">
        <v>66</v>
      </c>
      <c r="K31" s="37"/>
      <c r="L31" s="46" t="s">
        <v>9</v>
      </c>
      <c r="M31" s="53"/>
      <c r="N31" s="53"/>
      <c r="O31" s="3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</row>
    <row r="32" spans="1:30" x14ac:dyDescent="0.25">
      <c r="A32" s="26"/>
      <c r="B32" s="84"/>
      <c r="C32" s="13"/>
      <c r="D32" s="3"/>
      <c r="E32" s="3"/>
      <c r="F32" s="71"/>
      <c r="G32" s="47"/>
      <c r="H32" s="4"/>
      <c r="I32" s="4"/>
      <c r="J32" s="3"/>
      <c r="K32" s="4"/>
      <c r="L32" s="4"/>
      <c r="M32" s="4"/>
      <c r="N32" s="4"/>
      <c r="O32" s="31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</row>
    <row r="33" spans="1:30" ht="15" customHeight="1" x14ac:dyDescent="0.25">
      <c r="A33" s="26"/>
      <c r="B33" s="51" t="s">
        <v>82</v>
      </c>
      <c r="C33" s="13">
        <f t="array" ref="C33">INDEX(Wichtung!$C29:$Z29,MATCH($G$2&amp;$G$4,Wichtung!$C$3:$Z$3&amp;Wichtung!$C$4:$Z$4,0))</f>
        <v>1</v>
      </c>
      <c r="D33" s="39">
        <f>IF(F33=0,0,C33)</f>
        <v>1</v>
      </c>
      <c r="E33" s="38"/>
      <c r="F33" s="42">
        <f>IFERROR(SUM(F34:F36)/SUM(D34:D36),0)</f>
        <v>3.375</v>
      </c>
      <c r="G33" s="12">
        <v>0</v>
      </c>
      <c r="H33" s="33">
        <v>1</v>
      </c>
      <c r="I33" s="33">
        <v>2</v>
      </c>
      <c r="J33" s="33">
        <v>3</v>
      </c>
      <c r="K33" s="33">
        <v>4</v>
      </c>
      <c r="L33" s="34">
        <v>5</v>
      </c>
      <c r="M33" s="52"/>
      <c r="N33" s="52"/>
      <c r="O33" s="31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</row>
    <row r="34" spans="1:30" ht="15.75" customHeight="1" x14ac:dyDescent="0.25">
      <c r="A34" s="26"/>
      <c r="B34" s="82" t="s">
        <v>23</v>
      </c>
      <c r="C34" s="9">
        <f t="array" ref="C34">INDEX(Wichtung!$C30:$Z30,MATCH($G$2&amp;$G$4,Wichtung!$C$3:$Z$3&amp;Wichtung!$C$4:$Z$4,0))</f>
        <v>3</v>
      </c>
      <c r="D34" s="39">
        <f t="shared" ref="D34:D36" si="8">IF(E34=0,0,C34)</f>
        <v>3</v>
      </c>
      <c r="E34" s="62">
        <v>4</v>
      </c>
      <c r="F34" s="66">
        <f t="shared" ref="F34:F36" si="9">D34*E34</f>
        <v>12</v>
      </c>
      <c r="G34" s="187" t="s">
        <v>16</v>
      </c>
      <c r="H34" s="35" t="s">
        <v>69</v>
      </c>
      <c r="I34" s="35"/>
      <c r="J34" s="39" t="s">
        <v>61</v>
      </c>
      <c r="K34" s="35"/>
      <c r="L34" s="48" t="s">
        <v>70</v>
      </c>
      <c r="M34" s="53"/>
      <c r="N34" s="53"/>
      <c r="O34" s="31"/>
      <c r="P34" s="91" t="str">
        <f>CONCATENATE(G5,"
Betrachter = ",G2,"
Gesamtbewertung = ",G6)</f>
        <v>NB - Kopplung von Teilnetzen
Betrachter = Mehrsparten-Betreiber
Gesamtbewertung = 3,6</v>
      </c>
      <c r="Q34" s="91"/>
      <c r="R34" s="91"/>
      <c r="S34" s="91"/>
      <c r="T34" s="91"/>
      <c r="U34" s="26"/>
      <c r="V34" s="26"/>
      <c r="W34" s="26"/>
      <c r="X34" s="26"/>
      <c r="Y34" s="26"/>
      <c r="Z34" s="26"/>
      <c r="AA34" s="26"/>
      <c r="AB34" s="26"/>
      <c r="AC34" s="26"/>
      <c r="AD34" s="26"/>
    </row>
    <row r="35" spans="1:30" ht="15.75" customHeight="1" x14ac:dyDescent="0.25">
      <c r="A35" s="26"/>
      <c r="B35" s="82" t="s">
        <v>24</v>
      </c>
      <c r="C35" s="9">
        <f t="array" ref="C35">INDEX(Wichtung!$C31:$Z31,MATCH($G$2&amp;$G$4,Wichtung!$C$3:$Z$3&amp;Wichtung!$C$4:$Z$4,0))</f>
        <v>0</v>
      </c>
      <c r="D35" s="6">
        <f t="shared" si="8"/>
        <v>0</v>
      </c>
      <c r="E35" s="63">
        <v>0</v>
      </c>
      <c r="F35" s="67">
        <f t="shared" si="9"/>
        <v>0</v>
      </c>
      <c r="G35" s="190"/>
      <c r="H35" s="36" t="s">
        <v>71</v>
      </c>
      <c r="I35" s="36"/>
      <c r="J35" s="6" t="s">
        <v>61</v>
      </c>
      <c r="K35" s="36"/>
      <c r="L35" s="44" t="s">
        <v>72</v>
      </c>
      <c r="M35" s="53"/>
      <c r="N35" s="53"/>
      <c r="O35" s="31"/>
      <c r="P35" s="90"/>
      <c r="Q35" s="91" t="s">
        <v>17</v>
      </c>
      <c r="R35" s="91" t="s">
        <v>15</v>
      </c>
      <c r="S35" s="94"/>
      <c r="T35" s="94"/>
      <c r="U35" s="26"/>
      <c r="V35" s="26"/>
      <c r="W35" s="26"/>
      <c r="X35" s="26"/>
      <c r="Y35" s="26"/>
      <c r="Z35" s="26"/>
      <c r="AA35" s="26"/>
      <c r="AB35" s="26"/>
      <c r="AC35" s="26"/>
      <c r="AD35" s="26"/>
    </row>
    <row r="36" spans="1:30" ht="15.75" customHeight="1" x14ac:dyDescent="0.25">
      <c r="A36" s="26"/>
      <c r="B36" s="83" t="s">
        <v>30</v>
      </c>
      <c r="C36" s="11">
        <f t="array" ref="C36">INDEX(Wichtung!$C32:$Z32,MATCH($G$2&amp;$G$4,Wichtung!$C$3:$Z$3&amp;Wichtung!$C$4:$Z$4,0))</f>
        <v>5</v>
      </c>
      <c r="D36" s="41">
        <f t="shared" si="8"/>
        <v>5</v>
      </c>
      <c r="E36" s="64">
        <v>3</v>
      </c>
      <c r="F36" s="68">
        <f t="shared" si="9"/>
        <v>15</v>
      </c>
      <c r="G36" s="191"/>
      <c r="H36" s="37" t="s">
        <v>62</v>
      </c>
      <c r="I36" s="37"/>
      <c r="J36" s="41" t="s">
        <v>61</v>
      </c>
      <c r="K36" s="37"/>
      <c r="L36" s="46" t="s">
        <v>63</v>
      </c>
      <c r="M36" s="53"/>
      <c r="N36" s="54"/>
      <c r="O36" s="31"/>
      <c r="P36" s="92" t="s">
        <v>98</v>
      </c>
      <c r="Q36" s="93">
        <f>+F9</f>
        <v>3.25</v>
      </c>
      <c r="R36" s="94">
        <f>+C9</f>
        <v>4</v>
      </c>
      <c r="S36" s="94"/>
      <c r="T36" s="94"/>
      <c r="U36" s="26"/>
      <c r="V36" s="26"/>
      <c r="W36" s="26"/>
      <c r="X36" s="26"/>
      <c r="Y36" s="26"/>
      <c r="Z36" s="26"/>
      <c r="AA36" s="26"/>
      <c r="AB36" s="26"/>
      <c r="AC36" s="26"/>
      <c r="AD36" s="26"/>
    </row>
    <row r="37" spans="1:30" x14ac:dyDescent="0.25">
      <c r="A37" s="26"/>
      <c r="B37" s="88"/>
      <c r="C37" s="13"/>
      <c r="D37" s="3"/>
      <c r="E37" s="3"/>
      <c r="F37" s="71"/>
      <c r="G37" s="47"/>
      <c r="H37" s="4"/>
      <c r="I37" s="4"/>
      <c r="J37" s="3"/>
      <c r="K37" s="4"/>
      <c r="L37" s="4"/>
      <c r="M37" s="4"/>
      <c r="N37" s="4"/>
      <c r="O37" s="31"/>
      <c r="P37" s="92" t="s">
        <v>99</v>
      </c>
      <c r="Q37" s="93">
        <f>+F14</f>
        <v>4.333333333333333</v>
      </c>
      <c r="R37" s="94">
        <f>+C14</f>
        <v>5</v>
      </c>
      <c r="S37" s="94"/>
      <c r="T37" s="94"/>
      <c r="U37" s="26"/>
      <c r="V37" s="26"/>
      <c r="W37" s="26"/>
      <c r="X37" s="26"/>
      <c r="Y37" s="26"/>
      <c r="Z37" s="26"/>
      <c r="AA37" s="26"/>
      <c r="AB37" s="26"/>
      <c r="AC37" s="26"/>
      <c r="AD37" s="26"/>
    </row>
    <row r="38" spans="1:30" x14ac:dyDescent="0.25">
      <c r="A38" s="26"/>
      <c r="B38" s="51" t="s">
        <v>86</v>
      </c>
      <c r="C38" s="13">
        <f t="array" ref="C38">INDEX(Wichtung!$C34:$Z34,MATCH($G$2&amp;$G$4,Wichtung!$C$3:$Z$3&amp;Wichtung!$C$4:$Z$4,0))</f>
        <v>3</v>
      </c>
      <c r="D38" s="39">
        <f>IF(F38=0,0,C38)</f>
        <v>3</v>
      </c>
      <c r="E38" s="38"/>
      <c r="F38" s="42">
        <f>IFERROR(SUM(F39:F41)/SUM(D39:D41),0)</f>
        <v>5</v>
      </c>
      <c r="G38" s="12">
        <v>0</v>
      </c>
      <c r="H38" s="33">
        <v>1</v>
      </c>
      <c r="I38" s="33">
        <v>2</v>
      </c>
      <c r="J38" s="33">
        <v>3</v>
      </c>
      <c r="K38" s="33">
        <v>4</v>
      </c>
      <c r="L38" s="34">
        <v>5</v>
      </c>
      <c r="M38" s="52"/>
      <c r="N38" s="52"/>
      <c r="O38" s="31"/>
      <c r="P38" s="92" t="s">
        <v>100</v>
      </c>
      <c r="Q38" s="93">
        <f>+F20</f>
        <v>0</v>
      </c>
      <c r="R38" s="94">
        <f>+C20</f>
        <v>4</v>
      </c>
      <c r="S38" s="94"/>
      <c r="T38" s="94"/>
      <c r="U38" s="26"/>
      <c r="V38" s="26"/>
      <c r="W38" s="26"/>
      <c r="X38" s="26"/>
      <c r="Y38" s="26"/>
      <c r="Z38" s="26"/>
      <c r="AA38" s="26"/>
      <c r="AB38" s="26"/>
      <c r="AC38" s="26"/>
      <c r="AD38" s="26"/>
    </row>
    <row r="39" spans="1:30" ht="15.75" customHeight="1" x14ac:dyDescent="0.25">
      <c r="A39" s="26"/>
      <c r="B39" s="82" t="s">
        <v>31</v>
      </c>
      <c r="C39" s="9">
        <f t="array" ref="C39">INDEX(Wichtung!$C35:$Z35,MATCH($G$2&amp;$G$4,Wichtung!$C$3:$Z$3&amp;Wichtung!$C$4:$Z$4,0))</f>
        <v>5</v>
      </c>
      <c r="D39" s="39">
        <f t="shared" ref="D39:D41" si="10">IF(E39=0,0,C39)</f>
        <v>5</v>
      </c>
      <c r="E39" s="62">
        <v>5</v>
      </c>
      <c r="F39" s="66">
        <f t="shared" ref="F39:F41" si="11">D39*E39</f>
        <v>25</v>
      </c>
      <c r="G39" s="187" t="s">
        <v>16</v>
      </c>
      <c r="H39" s="35" t="s">
        <v>13</v>
      </c>
      <c r="I39" s="35"/>
      <c r="J39" s="39" t="s">
        <v>66</v>
      </c>
      <c r="K39" s="35"/>
      <c r="L39" s="48" t="s">
        <v>14</v>
      </c>
      <c r="M39" s="53"/>
      <c r="N39" s="53"/>
      <c r="O39" s="31"/>
      <c r="P39" s="104" t="s">
        <v>104</v>
      </c>
      <c r="Q39" s="93">
        <f>+F26</f>
        <v>2.1666666666666665</v>
      </c>
      <c r="R39" s="94">
        <f>+C26</f>
        <v>5</v>
      </c>
      <c r="S39" s="94"/>
      <c r="T39" s="94"/>
      <c r="U39" s="26"/>
      <c r="V39" s="26"/>
      <c r="W39" s="26"/>
      <c r="X39" s="26"/>
      <c r="Y39" s="26"/>
      <c r="Z39" s="26"/>
      <c r="AA39" s="26"/>
      <c r="AB39" s="26"/>
      <c r="AC39" s="26"/>
      <c r="AD39" s="26"/>
    </row>
    <row r="40" spans="1:30" ht="15.75" customHeight="1" x14ac:dyDescent="0.25">
      <c r="A40" s="26"/>
      <c r="B40" s="82" t="s">
        <v>6</v>
      </c>
      <c r="C40" s="9">
        <f t="array" ref="C40">INDEX(Wichtung!$C36:$Z36,MATCH($G$2&amp;$G$4,Wichtung!$C$3:$Z$3&amp;Wichtung!$C$4:$Z$4,0))</f>
        <v>4</v>
      </c>
      <c r="D40" s="6">
        <f t="shared" si="10"/>
        <v>4</v>
      </c>
      <c r="E40" s="63">
        <v>5</v>
      </c>
      <c r="F40" s="67">
        <f t="shared" si="11"/>
        <v>20</v>
      </c>
      <c r="G40" s="190"/>
      <c r="H40" s="36" t="s">
        <v>13</v>
      </c>
      <c r="I40" s="36"/>
      <c r="J40" s="6" t="s">
        <v>66</v>
      </c>
      <c r="K40" s="36"/>
      <c r="L40" s="44" t="s">
        <v>14</v>
      </c>
      <c r="M40" s="53"/>
      <c r="N40" s="53"/>
      <c r="O40" s="31"/>
      <c r="P40" s="104" t="s">
        <v>105</v>
      </c>
      <c r="Q40" s="93">
        <f>+F33</f>
        <v>3.375</v>
      </c>
      <c r="R40" s="94">
        <f>+C33</f>
        <v>1</v>
      </c>
      <c r="S40" s="94"/>
      <c r="T40" s="94"/>
      <c r="U40" s="26"/>
      <c r="V40" s="26"/>
      <c r="W40" s="26"/>
      <c r="X40" s="26"/>
      <c r="Y40" s="26"/>
      <c r="Z40" s="26"/>
      <c r="AA40" s="26"/>
      <c r="AB40" s="26"/>
      <c r="AC40" s="26"/>
      <c r="AD40" s="26"/>
    </row>
    <row r="41" spans="1:30" ht="15.75" customHeight="1" x14ac:dyDescent="0.25">
      <c r="A41" s="26"/>
      <c r="B41" s="83" t="s">
        <v>7</v>
      </c>
      <c r="C41" s="11">
        <f t="array" ref="C41">INDEX(Wichtung!$C37:$Z37,MATCH($G$2&amp;$G$4,Wichtung!$C$3:$Z$3&amp;Wichtung!$C$4:$Z$4,0))</f>
        <v>3</v>
      </c>
      <c r="D41" s="41">
        <f t="shared" si="10"/>
        <v>3</v>
      </c>
      <c r="E41" s="64">
        <v>5</v>
      </c>
      <c r="F41" s="68">
        <f t="shared" si="11"/>
        <v>15</v>
      </c>
      <c r="G41" s="191"/>
      <c r="H41" s="37" t="s">
        <v>13</v>
      </c>
      <c r="I41" s="37"/>
      <c r="J41" s="41" t="s">
        <v>66</v>
      </c>
      <c r="K41" s="37"/>
      <c r="L41" s="46" t="s">
        <v>14</v>
      </c>
      <c r="M41" s="53"/>
      <c r="N41" s="53"/>
      <c r="O41" s="31"/>
      <c r="P41" s="92" t="s">
        <v>97</v>
      </c>
      <c r="Q41" s="93">
        <f>+F38</f>
        <v>5</v>
      </c>
      <c r="R41" s="94">
        <f>+C38</f>
        <v>3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</row>
    <row r="42" spans="1:30" x14ac:dyDescent="0.25">
      <c r="A42" s="26"/>
      <c r="B42" s="88"/>
      <c r="C42" s="13"/>
      <c r="D42" s="39"/>
      <c r="E42" s="39"/>
      <c r="F42" s="40"/>
      <c r="G42" s="47"/>
      <c r="H42" s="4"/>
      <c r="I42" s="4"/>
      <c r="J42" s="3"/>
      <c r="K42" s="4"/>
      <c r="L42" s="4"/>
      <c r="M42" s="4"/>
      <c r="N42" s="4"/>
      <c r="O42" s="31"/>
      <c r="P42" s="92" t="s">
        <v>101</v>
      </c>
      <c r="Q42" s="93">
        <f>+F43</f>
        <v>3.625</v>
      </c>
      <c r="R42" s="94">
        <f>+C43</f>
        <v>2</v>
      </c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</row>
    <row r="43" spans="1:30" x14ac:dyDescent="0.25">
      <c r="A43" s="26"/>
      <c r="B43" s="51" t="s">
        <v>83</v>
      </c>
      <c r="C43" s="13">
        <f t="array" ref="C43">INDEX(Wichtung!$C39:$Z39,MATCH($G$2&amp;$G$4,Wichtung!$C$3:$Z$3&amp;Wichtung!$C$4:$Z$4,0))</f>
        <v>2</v>
      </c>
      <c r="D43" s="38">
        <f>IF(F43=0,0,C43)</f>
        <v>2</v>
      </c>
      <c r="E43" s="38"/>
      <c r="F43" s="42">
        <f>IFERROR(SUM(F44:F45)/SUM(D44:D45),0)</f>
        <v>3.625</v>
      </c>
      <c r="G43" s="12">
        <v>0</v>
      </c>
      <c r="H43" s="33">
        <v>1</v>
      </c>
      <c r="I43" s="33">
        <v>2</v>
      </c>
      <c r="J43" s="33">
        <v>3</v>
      </c>
      <c r="K43" s="33">
        <v>4</v>
      </c>
      <c r="L43" s="34">
        <v>5</v>
      </c>
      <c r="M43" s="52"/>
      <c r="N43" s="52"/>
      <c r="O43" s="31"/>
      <c r="P43" s="92"/>
      <c r="Q43" s="93"/>
      <c r="R43" s="94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</row>
    <row r="44" spans="1:30" ht="15.75" customHeight="1" x14ac:dyDescent="0.25">
      <c r="A44" s="26"/>
      <c r="B44" s="89" t="s">
        <v>8</v>
      </c>
      <c r="C44" s="7">
        <f t="array" ref="C44">INDEX(Wichtung!$C40:$Z40,MATCH($G$2&amp;$G$4,Wichtung!$C$3:$Z$3&amp;Wichtung!$C$4:$Z$4,0))</f>
        <v>3</v>
      </c>
      <c r="D44" s="39">
        <f t="shared" ref="D44:D45" si="12">IF(E44=0,0,C44)</f>
        <v>3</v>
      </c>
      <c r="E44" s="62">
        <v>3</v>
      </c>
      <c r="F44" s="66">
        <f t="shared" ref="F44:F45" si="13">D44*E44</f>
        <v>9</v>
      </c>
      <c r="G44" s="187" t="s">
        <v>16</v>
      </c>
      <c r="H44" s="35" t="s">
        <v>62</v>
      </c>
      <c r="I44" s="35"/>
      <c r="J44" s="39" t="s">
        <v>61</v>
      </c>
      <c r="K44" s="35"/>
      <c r="L44" s="48" t="s">
        <v>63</v>
      </c>
      <c r="M44" s="53"/>
      <c r="N44" s="53"/>
      <c r="O44" s="31"/>
      <c r="P44" s="92" t="s">
        <v>102</v>
      </c>
      <c r="Q44" s="93"/>
      <c r="R44" s="94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</row>
    <row r="45" spans="1:30" ht="15.75" customHeight="1" x14ac:dyDescent="0.25">
      <c r="A45" s="26"/>
      <c r="B45" s="83" t="s">
        <v>88</v>
      </c>
      <c r="C45" s="11">
        <f t="array" ref="C45">INDEX(Wichtung!$C41:$Z41,MATCH($G$2&amp;$G$4,Wichtung!$C$3:$Z$3&amp;Wichtung!$C$4:$Z$4,0))</f>
        <v>5</v>
      </c>
      <c r="D45" s="41">
        <f t="shared" si="12"/>
        <v>5</v>
      </c>
      <c r="E45" s="64">
        <v>4</v>
      </c>
      <c r="F45" s="68">
        <f t="shared" si="13"/>
        <v>20</v>
      </c>
      <c r="G45" s="191"/>
      <c r="H45" s="37" t="s">
        <v>12</v>
      </c>
      <c r="I45" s="37"/>
      <c r="J45" s="41" t="s">
        <v>61</v>
      </c>
      <c r="K45" s="37"/>
      <c r="L45" s="46" t="s">
        <v>67</v>
      </c>
      <c r="M45" s="53"/>
      <c r="N45" s="36"/>
      <c r="O45" s="31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</row>
    <row r="46" spans="1:30" x14ac:dyDescent="0.25">
      <c r="A46" s="50"/>
      <c r="B46" s="50"/>
      <c r="C46" s="49"/>
      <c r="D46" s="49"/>
      <c r="E46" s="49"/>
      <c r="F46" s="49"/>
      <c r="G46" s="97"/>
      <c r="H46" s="97"/>
      <c r="I46" s="97"/>
      <c r="J46" s="49"/>
      <c r="K46" s="97"/>
      <c r="L46" s="97"/>
      <c r="N46" s="97"/>
      <c r="O46" s="98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30" ht="18.75" x14ac:dyDescent="0.25">
      <c r="A47" s="50"/>
      <c r="B47" s="50"/>
      <c r="C47" s="49"/>
      <c r="D47" s="49"/>
      <c r="E47" s="49"/>
      <c r="F47" s="49"/>
      <c r="G47" s="97"/>
      <c r="H47" s="97"/>
      <c r="I47" s="97"/>
      <c r="J47" s="49"/>
      <c r="K47" s="97"/>
      <c r="L47" s="97"/>
      <c r="N47" s="97"/>
      <c r="O47" s="98"/>
      <c r="P47" s="99"/>
      <c r="Q47" s="101"/>
      <c r="R47" s="101"/>
      <c r="S47" s="101"/>
      <c r="T47" s="101"/>
      <c r="U47" s="50"/>
      <c r="V47" s="50"/>
      <c r="W47" s="50"/>
      <c r="X47" s="50"/>
      <c r="Y47" s="50"/>
      <c r="Z47" s="50"/>
    </row>
    <row r="48" spans="1:30" x14ac:dyDescent="0.25">
      <c r="A48" s="50"/>
      <c r="B48" s="50"/>
      <c r="C48" s="49"/>
      <c r="D48" s="49"/>
      <c r="E48" s="49"/>
      <c r="F48" s="49"/>
      <c r="G48" s="97"/>
      <c r="H48" s="97"/>
      <c r="I48" s="97"/>
      <c r="J48" s="49"/>
      <c r="K48" s="97"/>
      <c r="L48" s="97"/>
      <c r="N48" s="97"/>
      <c r="O48" s="98"/>
      <c r="W48" s="50"/>
      <c r="X48" s="50"/>
      <c r="Y48" s="50"/>
      <c r="Z48" s="50"/>
    </row>
    <row r="49" spans="1:26" x14ac:dyDescent="0.25">
      <c r="A49" s="50"/>
      <c r="B49" s="50"/>
      <c r="C49" s="49"/>
      <c r="D49" s="49"/>
      <c r="E49" s="49"/>
      <c r="F49" s="49"/>
      <c r="G49" s="97"/>
      <c r="H49" s="97"/>
      <c r="I49" s="97"/>
      <c r="J49" s="49"/>
      <c r="K49" s="97"/>
      <c r="L49" s="97"/>
      <c r="N49" s="97"/>
      <c r="O49" s="98"/>
      <c r="W49" s="50"/>
      <c r="X49" s="50"/>
      <c r="Y49" s="50"/>
      <c r="Z49" s="50"/>
    </row>
    <row r="50" spans="1:26" x14ac:dyDescent="0.25">
      <c r="A50" s="50"/>
      <c r="B50" s="50"/>
      <c r="C50" s="49"/>
      <c r="D50" s="49"/>
      <c r="E50" s="49"/>
      <c r="F50" s="49"/>
      <c r="G50" s="97"/>
      <c r="H50" s="97"/>
      <c r="I50" s="97"/>
      <c r="J50" s="49"/>
      <c r="K50" s="97"/>
      <c r="L50" s="97"/>
      <c r="N50" s="97"/>
      <c r="O50" s="98"/>
      <c r="W50" s="50"/>
      <c r="X50" s="50"/>
      <c r="Y50" s="50"/>
      <c r="Z50" s="50"/>
    </row>
    <row r="51" spans="1:26" x14ac:dyDescent="0.25">
      <c r="A51" s="50"/>
      <c r="B51" s="50"/>
      <c r="C51" s="49"/>
      <c r="D51" s="49"/>
      <c r="E51" s="49"/>
      <c r="F51" s="49"/>
      <c r="G51" s="97"/>
      <c r="H51" s="97"/>
      <c r="I51" s="97"/>
      <c r="J51" s="49"/>
      <c r="K51" s="97"/>
      <c r="L51" s="97"/>
      <c r="N51" s="97"/>
      <c r="O51" s="98"/>
      <c r="W51" s="50"/>
      <c r="X51" s="50"/>
      <c r="Y51" s="50"/>
      <c r="Z51" s="50"/>
    </row>
    <row r="52" spans="1:26" x14ac:dyDescent="0.25">
      <c r="A52" s="50"/>
      <c r="B52" s="50"/>
      <c r="C52" s="49"/>
      <c r="D52" s="49"/>
      <c r="E52" s="49"/>
      <c r="F52" s="49"/>
      <c r="G52" s="97"/>
      <c r="H52" s="97"/>
      <c r="I52" s="97"/>
      <c r="J52" s="49"/>
      <c r="K52" s="97"/>
      <c r="L52" s="97"/>
      <c r="N52" s="97"/>
      <c r="O52" s="98"/>
      <c r="W52" s="50"/>
      <c r="X52" s="50"/>
      <c r="Y52" s="50"/>
      <c r="Z52" s="50"/>
    </row>
    <row r="53" spans="1:26" x14ac:dyDescent="0.25">
      <c r="A53" s="50"/>
      <c r="B53" s="50"/>
      <c r="C53" s="49"/>
      <c r="D53" s="49"/>
      <c r="E53" s="49"/>
      <c r="F53" s="49"/>
      <c r="G53" s="97"/>
      <c r="H53" s="97"/>
      <c r="I53" s="97"/>
      <c r="J53" s="49"/>
      <c r="K53" s="97"/>
      <c r="L53" s="97"/>
      <c r="N53" s="97"/>
      <c r="O53" s="98"/>
      <c r="W53" s="50"/>
      <c r="X53" s="50"/>
      <c r="Y53" s="50"/>
      <c r="Z53" s="50"/>
    </row>
    <row r="54" spans="1:26" x14ac:dyDescent="0.25">
      <c r="A54" s="50"/>
      <c r="B54" s="50"/>
      <c r="C54" s="49"/>
      <c r="D54" s="49"/>
      <c r="E54" s="49"/>
      <c r="F54" s="49"/>
      <c r="G54" s="97"/>
      <c r="H54" s="97"/>
      <c r="I54" s="97"/>
      <c r="J54" s="49"/>
      <c r="K54" s="97"/>
      <c r="L54" s="97"/>
      <c r="N54" s="97"/>
      <c r="O54" s="98"/>
      <c r="W54" s="50"/>
      <c r="X54" s="50"/>
      <c r="Y54" s="50"/>
      <c r="Z54" s="50"/>
    </row>
    <row r="55" spans="1:26" x14ac:dyDescent="0.25">
      <c r="A55" s="50"/>
      <c r="B55" s="50"/>
      <c r="C55" s="49"/>
      <c r="D55" s="49"/>
      <c r="E55" s="49"/>
      <c r="F55" s="49"/>
      <c r="G55" s="97"/>
      <c r="H55" s="97"/>
      <c r="I55" s="97"/>
      <c r="J55" s="49"/>
      <c r="K55" s="97"/>
      <c r="L55" s="97"/>
      <c r="N55" s="97"/>
      <c r="O55" s="98"/>
      <c r="W55" s="50"/>
      <c r="X55" s="50"/>
      <c r="Y55" s="50"/>
      <c r="Z55" s="50"/>
    </row>
    <row r="56" spans="1:26" x14ac:dyDescent="0.25">
      <c r="A56" s="50"/>
      <c r="B56" s="50"/>
      <c r="C56" s="49"/>
      <c r="D56" s="49"/>
      <c r="E56" s="49"/>
      <c r="F56" s="49"/>
      <c r="G56" s="97"/>
      <c r="H56" s="97"/>
      <c r="I56" s="97"/>
      <c r="J56" s="49"/>
      <c r="K56" s="97"/>
      <c r="L56" s="97"/>
      <c r="N56" s="97"/>
      <c r="O56" s="98"/>
      <c r="W56" s="50"/>
      <c r="X56" s="50"/>
      <c r="Y56" s="50"/>
      <c r="Z56" s="50"/>
    </row>
    <row r="57" spans="1:26" x14ac:dyDescent="0.25">
      <c r="A57" s="50"/>
      <c r="B57" s="50"/>
      <c r="C57" s="49"/>
      <c r="D57" s="49"/>
      <c r="E57" s="49"/>
      <c r="F57" s="49"/>
      <c r="G57" s="97"/>
      <c r="H57" s="97"/>
      <c r="I57" s="97"/>
      <c r="J57" s="49"/>
      <c r="K57" s="97"/>
      <c r="L57" s="97"/>
      <c r="N57" s="97"/>
      <c r="O57" s="98"/>
      <c r="W57" s="50"/>
      <c r="X57" s="50"/>
      <c r="Y57" s="50"/>
      <c r="Z57" s="50"/>
    </row>
    <row r="58" spans="1:26" x14ac:dyDescent="0.25">
      <c r="A58" s="50"/>
      <c r="B58" s="50"/>
      <c r="C58" s="49"/>
      <c r="D58" s="49"/>
      <c r="E58" s="49"/>
      <c r="F58" s="49"/>
      <c r="G58" s="97"/>
      <c r="H58" s="97"/>
      <c r="I58" s="97"/>
      <c r="J58" s="49"/>
      <c r="K58" s="97"/>
      <c r="L58" s="97"/>
      <c r="N58" s="97"/>
      <c r="O58" s="98"/>
      <c r="W58" s="50"/>
      <c r="X58" s="50"/>
      <c r="Y58" s="50"/>
      <c r="Z58" s="50"/>
    </row>
    <row r="59" spans="1:26" x14ac:dyDescent="0.25">
      <c r="A59" s="50"/>
      <c r="B59" s="50"/>
      <c r="C59" s="49"/>
      <c r="D59" s="49"/>
      <c r="E59" s="49"/>
      <c r="F59" s="49"/>
      <c r="G59" s="97"/>
      <c r="H59" s="97"/>
      <c r="I59" s="97"/>
      <c r="J59" s="49"/>
      <c r="K59" s="97"/>
      <c r="L59" s="97"/>
      <c r="N59" s="97"/>
      <c r="O59" s="98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x14ac:dyDescent="0.25">
      <c r="A60" s="50"/>
      <c r="B60" s="50"/>
      <c r="C60" s="49"/>
      <c r="D60" s="49"/>
      <c r="E60" s="49"/>
      <c r="F60" s="49"/>
      <c r="G60" s="97"/>
      <c r="H60" s="97"/>
      <c r="I60" s="97"/>
      <c r="J60" s="49"/>
      <c r="K60" s="97"/>
      <c r="L60" s="97"/>
      <c r="N60" s="97"/>
      <c r="O60" s="98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x14ac:dyDescent="0.25">
      <c r="A61" s="50"/>
      <c r="B61" s="50"/>
      <c r="C61" s="49"/>
      <c r="D61" s="49"/>
      <c r="E61" s="49"/>
      <c r="F61" s="49"/>
      <c r="G61" s="97"/>
      <c r="H61" s="97"/>
      <c r="I61" s="97"/>
      <c r="J61" s="49"/>
      <c r="K61" s="97"/>
      <c r="L61" s="97"/>
      <c r="N61" s="97"/>
      <c r="O61" s="98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x14ac:dyDescent="0.25">
      <c r="A62" s="50"/>
      <c r="B62" s="50"/>
      <c r="C62" s="49"/>
      <c r="D62" s="49"/>
      <c r="E62" s="49"/>
      <c r="F62" s="49"/>
      <c r="G62" s="97"/>
      <c r="H62" s="97"/>
      <c r="I62" s="97"/>
      <c r="J62" s="49"/>
      <c r="K62" s="97"/>
      <c r="L62" s="97"/>
      <c r="N62" s="97"/>
      <c r="O62" s="98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25">
      <c r="A63" s="50"/>
      <c r="B63" s="50"/>
      <c r="C63" s="49"/>
      <c r="D63" s="49"/>
      <c r="E63" s="49"/>
      <c r="F63" s="49"/>
      <c r="G63" s="97"/>
      <c r="H63" s="97"/>
      <c r="I63" s="97"/>
      <c r="J63" s="49"/>
      <c r="K63" s="97"/>
      <c r="L63" s="97"/>
      <c r="N63" s="97"/>
      <c r="O63" s="98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25">
      <c r="A64" s="50"/>
      <c r="B64" s="50"/>
      <c r="C64" s="49"/>
      <c r="D64" s="49"/>
      <c r="E64" s="49"/>
      <c r="F64" s="49"/>
      <c r="G64" s="97"/>
      <c r="H64" s="97"/>
      <c r="I64" s="97"/>
      <c r="J64" s="49"/>
      <c r="K64" s="97"/>
      <c r="L64" s="97"/>
      <c r="N64" s="97"/>
      <c r="O64" s="98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25">
      <c r="A65" s="50"/>
      <c r="B65" s="50"/>
      <c r="C65" s="49"/>
      <c r="D65" s="49"/>
      <c r="E65" s="49"/>
      <c r="F65" s="49"/>
      <c r="G65" s="97"/>
      <c r="H65" s="97"/>
      <c r="I65" s="97"/>
      <c r="J65" s="49"/>
      <c r="K65" s="97"/>
      <c r="L65" s="97"/>
      <c r="N65" s="97"/>
      <c r="O65" s="98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25">
      <c r="A66" s="50"/>
      <c r="B66" s="50"/>
      <c r="C66" s="49"/>
      <c r="D66" s="49"/>
      <c r="E66" s="49"/>
      <c r="F66" s="49"/>
      <c r="G66" s="97"/>
      <c r="H66" s="97"/>
      <c r="I66" s="97"/>
      <c r="J66" s="49"/>
      <c r="K66" s="97"/>
      <c r="L66" s="97"/>
      <c r="N66" s="97"/>
      <c r="O66" s="98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25">
      <c r="A67" s="50"/>
      <c r="B67" s="50"/>
      <c r="C67" s="49"/>
      <c r="D67" s="49"/>
      <c r="E67" s="49"/>
      <c r="F67" s="49"/>
      <c r="G67" s="97"/>
      <c r="H67" s="97"/>
      <c r="I67" s="97"/>
      <c r="J67" s="49"/>
      <c r="K67" s="97"/>
      <c r="L67" s="97"/>
      <c r="N67" s="97"/>
      <c r="O67" s="98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25">
      <c r="A68" s="50"/>
      <c r="B68" s="50"/>
      <c r="C68" s="49"/>
      <c r="D68" s="49"/>
      <c r="E68" s="49"/>
      <c r="F68" s="49"/>
      <c r="G68" s="97"/>
      <c r="H68" s="97"/>
      <c r="I68" s="97"/>
      <c r="J68" s="49"/>
      <c r="K68" s="97"/>
      <c r="L68" s="97"/>
      <c r="N68" s="97"/>
      <c r="O68" s="98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25">
      <c r="A69" s="50"/>
      <c r="B69" s="50"/>
      <c r="C69" s="49"/>
      <c r="D69" s="49"/>
      <c r="E69" s="49"/>
      <c r="F69" s="49"/>
      <c r="G69" s="97"/>
      <c r="H69" s="97"/>
      <c r="I69" s="97"/>
      <c r="J69" s="49"/>
      <c r="K69" s="97"/>
      <c r="L69" s="97"/>
      <c r="N69" s="97"/>
      <c r="O69" s="98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25">
      <c r="A70" s="50"/>
      <c r="B70" s="50"/>
      <c r="C70" s="49"/>
      <c r="D70" s="49"/>
      <c r="E70" s="49"/>
      <c r="F70" s="49"/>
      <c r="G70" s="97"/>
      <c r="H70" s="97"/>
      <c r="I70" s="97"/>
      <c r="J70" s="49"/>
      <c r="K70" s="97"/>
      <c r="L70" s="97"/>
      <c r="N70" s="97"/>
      <c r="O70" s="98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25">
      <c r="A71" s="50"/>
      <c r="B71" s="50"/>
      <c r="C71" s="49"/>
      <c r="D71" s="49"/>
      <c r="E71" s="49"/>
      <c r="F71" s="49"/>
      <c r="G71" s="97"/>
      <c r="H71" s="97"/>
      <c r="I71" s="97"/>
      <c r="J71" s="49"/>
      <c r="K71" s="97"/>
      <c r="L71" s="97"/>
      <c r="N71" s="97"/>
      <c r="O71" s="98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25">
      <c r="A72" s="50"/>
      <c r="B72" s="50"/>
      <c r="C72" s="49"/>
      <c r="D72" s="49"/>
      <c r="E72" s="49"/>
      <c r="F72" s="49"/>
      <c r="G72" s="97"/>
      <c r="H72" s="97"/>
      <c r="I72" s="97"/>
      <c r="J72" s="49"/>
      <c r="K72" s="97"/>
      <c r="L72" s="97"/>
      <c r="N72" s="97"/>
      <c r="O72" s="98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25">
      <c r="A73" s="50"/>
      <c r="B73" s="50"/>
      <c r="C73" s="49"/>
      <c r="D73" s="49"/>
      <c r="E73" s="49"/>
      <c r="F73" s="49"/>
      <c r="G73" s="97"/>
      <c r="H73" s="97"/>
      <c r="I73" s="97"/>
      <c r="J73" s="49"/>
      <c r="K73" s="97"/>
      <c r="L73" s="97"/>
      <c r="N73" s="97"/>
      <c r="O73" s="98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25">
      <c r="A74" s="50"/>
      <c r="B74" s="50"/>
      <c r="C74" s="49"/>
      <c r="D74" s="49"/>
      <c r="E74" s="49"/>
      <c r="F74" s="49"/>
      <c r="G74" s="97"/>
      <c r="H74" s="97"/>
      <c r="I74" s="97"/>
      <c r="J74" s="49"/>
      <c r="K74" s="97"/>
      <c r="L74" s="97"/>
      <c r="N74" s="97"/>
      <c r="O74" s="98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25">
      <c r="A75" s="50"/>
      <c r="B75" s="50"/>
      <c r="C75" s="49"/>
      <c r="D75" s="49"/>
      <c r="E75" s="49"/>
      <c r="F75" s="49"/>
      <c r="G75" s="97"/>
      <c r="H75" s="97"/>
      <c r="I75" s="97"/>
      <c r="J75" s="49"/>
      <c r="K75" s="97"/>
      <c r="L75" s="97"/>
      <c r="N75" s="97"/>
      <c r="O75" s="98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25">
      <c r="A76" s="50"/>
      <c r="B76" s="50"/>
      <c r="C76" s="49"/>
      <c r="D76" s="49"/>
      <c r="E76" s="49"/>
      <c r="F76" s="49"/>
      <c r="G76" s="97"/>
      <c r="H76" s="97"/>
      <c r="I76" s="97"/>
      <c r="J76" s="49"/>
      <c r="K76" s="97"/>
      <c r="L76" s="97"/>
      <c r="N76" s="97"/>
      <c r="O76" s="98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25">
      <c r="A77" s="50"/>
      <c r="B77" s="50"/>
      <c r="C77" s="49"/>
      <c r="D77" s="49"/>
      <c r="E77" s="49"/>
      <c r="F77" s="49"/>
      <c r="G77" s="97"/>
      <c r="H77" s="97"/>
      <c r="I77" s="97"/>
      <c r="J77" s="49"/>
      <c r="K77" s="97"/>
      <c r="L77" s="97"/>
      <c r="N77" s="97"/>
      <c r="O77" s="98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25">
      <c r="A78" s="50"/>
      <c r="B78" s="50"/>
      <c r="C78" s="49"/>
      <c r="D78" s="49"/>
      <c r="E78" s="49"/>
      <c r="F78" s="49"/>
      <c r="G78" s="97"/>
      <c r="H78" s="97"/>
      <c r="I78" s="97"/>
      <c r="J78" s="49"/>
      <c r="K78" s="97"/>
      <c r="L78" s="97"/>
      <c r="N78" s="97"/>
      <c r="O78" s="98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25">
      <c r="A79" s="50"/>
      <c r="B79" s="50"/>
      <c r="C79" s="49"/>
      <c r="D79" s="49"/>
      <c r="E79" s="49"/>
      <c r="F79" s="49"/>
      <c r="G79" s="97"/>
      <c r="H79" s="97"/>
      <c r="I79" s="97"/>
      <c r="J79" s="49"/>
      <c r="K79" s="97"/>
      <c r="L79" s="97"/>
      <c r="N79" s="97"/>
      <c r="O79" s="98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25">
      <c r="A80" s="50"/>
      <c r="B80" s="50"/>
      <c r="C80" s="49"/>
      <c r="D80" s="49"/>
      <c r="E80" s="49"/>
      <c r="F80" s="49"/>
      <c r="G80" s="97"/>
      <c r="H80" s="97"/>
      <c r="I80" s="97"/>
      <c r="J80" s="49"/>
      <c r="K80" s="97"/>
      <c r="L80" s="97"/>
      <c r="N80" s="97"/>
      <c r="O80" s="98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25">
      <c r="A81" s="50"/>
      <c r="B81" s="50"/>
      <c r="C81" s="49"/>
      <c r="D81" s="49"/>
      <c r="E81" s="49"/>
      <c r="F81" s="49"/>
      <c r="G81" s="97"/>
      <c r="H81" s="97"/>
      <c r="I81" s="97"/>
      <c r="J81" s="49"/>
      <c r="K81" s="97"/>
      <c r="L81" s="97"/>
      <c r="N81" s="97"/>
      <c r="O81" s="98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25">
      <c r="A82" s="50"/>
      <c r="B82" s="50"/>
      <c r="C82" s="49"/>
      <c r="D82" s="49"/>
      <c r="E82" s="49"/>
      <c r="F82" s="49"/>
      <c r="G82" s="97"/>
      <c r="H82" s="97"/>
      <c r="I82" s="97"/>
      <c r="J82" s="49"/>
      <c r="K82" s="97"/>
      <c r="L82" s="97"/>
      <c r="N82" s="97"/>
      <c r="O82" s="98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25">
      <c r="A83" s="50"/>
      <c r="B83" s="50"/>
      <c r="C83" s="49"/>
      <c r="D83" s="49"/>
      <c r="E83" s="49"/>
      <c r="F83" s="49"/>
      <c r="G83" s="97"/>
      <c r="H83" s="97"/>
      <c r="I83" s="97"/>
      <c r="J83" s="49"/>
      <c r="K83" s="97"/>
      <c r="L83" s="97"/>
      <c r="N83" s="97"/>
      <c r="O83" s="98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25">
      <c r="A84" s="50"/>
      <c r="B84" s="50"/>
      <c r="C84" s="49"/>
      <c r="D84" s="49"/>
      <c r="E84" s="49"/>
      <c r="F84" s="49"/>
      <c r="G84" s="97"/>
      <c r="H84" s="97"/>
      <c r="I84" s="97"/>
      <c r="J84" s="49"/>
      <c r="K84" s="97"/>
      <c r="L84" s="97"/>
      <c r="N84" s="97"/>
      <c r="O84" s="98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25">
      <c r="A85" s="50"/>
      <c r="B85" s="50"/>
      <c r="C85" s="49"/>
      <c r="D85" s="49"/>
      <c r="E85" s="49"/>
      <c r="F85" s="49"/>
      <c r="G85" s="97"/>
      <c r="H85" s="97"/>
      <c r="I85" s="97"/>
      <c r="J85" s="49"/>
      <c r="K85" s="97"/>
      <c r="L85" s="97"/>
      <c r="N85" s="97"/>
      <c r="O85" s="98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25">
      <c r="A86" s="50"/>
      <c r="B86" s="50"/>
      <c r="C86" s="49"/>
      <c r="D86" s="49"/>
      <c r="E86" s="49"/>
      <c r="F86" s="49"/>
      <c r="G86" s="97"/>
      <c r="H86" s="97"/>
      <c r="I86" s="97"/>
      <c r="J86" s="49"/>
      <c r="K86" s="97"/>
      <c r="L86" s="97"/>
      <c r="N86" s="97"/>
      <c r="O86" s="98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25">
      <c r="A87" s="50"/>
      <c r="B87" s="50"/>
      <c r="C87" s="49"/>
      <c r="D87" s="49"/>
      <c r="E87" s="49"/>
      <c r="F87" s="49"/>
      <c r="G87" s="97"/>
      <c r="H87" s="97"/>
      <c r="I87" s="97"/>
      <c r="J87" s="49"/>
      <c r="K87" s="97"/>
      <c r="L87" s="97"/>
      <c r="N87" s="97"/>
      <c r="O87" s="98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25">
      <c r="A88" s="50"/>
      <c r="B88" s="50"/>
      <c r="C88" s="49"/>
      <c r="D88" s="49"/>
      <c r="E88" s="49"/>
      <c r="F88" s="49"/>
      <c r="G88" s="97"/>
      <c r="H88" s="97"/>
      <c r="I88" s="97"/>
      <c r="J88" s="49"/>
      <c r="K88" s="97"/>
      <c r="L88" s="97"/>
      <c r="N88" s="97"/>
      <c r="O88" s="98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25">
      <c r="A89" s="50"/>
      <c r="B89" s="50"/>
      <c r="C89" s="49"/>
      <c r="D89" s="49"/>
      <c r="E89" s="49"/>
      <c r="F89" s="49"/>
      <c r="G89" s="97"/>
      <c r="H89" s="97"/>
      <c r="I89" s="97"/>
      <c r="J89" s="49"/>
      <c r="K89" s="97"/>
      <c r="L89" s="97"/>
      <c r="N89" s="97"/>
      <c r="O89" s="98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25">
      <c r="A90" s="50"/>
      <c r="B90" s="50"/>
      <c r="C90" s="49"/>
      <c r="D90" s="49"/>
      <c r="E90" s="49"/>
      <c r="F90" s="49"/>
      <c r="G90" s="97"/>
      <c r="H90" s="97"/>
      <c r="I90" s="97"/>
      <c r="J90" s="49"/>
      <c r="K90" s="97"/>
      <c r="L90" s="97"/>
      <c r="N90" s="97"/>
      <c r="O90" s="98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25">
      <c r="A91" s="50"/>
      <c r="B91" s="50"/>
      <c r="C91" s="49"/>
      <c r="D91" s="49"/>
      <c r="E91" s="49"/>
      <c r="F91" s="49"/>
      <c r="G91" s="97"/>
      <c r="H91" s="97"/>
      <c r="I91" s="97"/>
      <c r="J91" s="49"/>
      <c r="K91" s="97"/>
      <c r="L91" s="97"/>
      <c r="N91" s="97"/>
      <c r="O91" s="98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25">
      <c r="A92" s="50"/>
      <c r="B92" s="50"/>
      <c r="C92" s="49"/>
      <c r="D92" s="49"/>
      <c r="E92" s="49"/>
      <c r="F92" s="49"/>
      <c r="G92" s="97"/>
      <c r="H92" s="97"/>
      <c r="I92" s="97"/>
      <c r="J92" s="49"/>
      <c r="K92" s="97"/>
      <c r="L92" s="97"/>
      <c r="N92" s="97"/>
      <c r="O92" s="98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25">
      <c r="A93" s="50"/>
      <c r="B93" s="50"/>
      <c r="C93" s="49"/>
      <c r="D93" s="49"/>
      <c r="E93" s="49"/>
      <c r="F93" s="49"/>
      <c r="G93" s="97"/>
      <c r="H93" s="97"/>
      <c r="I93" s="97"/>
      <c r="J93" s="49"/>
      <c r="K93" s="97"/>
      <c r="L93" s="97"/>
      <c r="N93" s="97"/>
      <c r="O93" s="98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25">
      <c r="A94" s="50"/>
      <c r="B94" s="50"/>
      <c r="C94" s="49"/>
      <c r="D94" s="49"/>
      <c r="E94" s="49"/>
      <c r="F94" s="49"/>
      <c r="G94" s="97"/>
      <c r="H94" s="97"/>
      <c r="I94" s="97"/>
      <c r="J94" s="49"/>
      <c r="K94" s="97"/>
      <c r="L94" s="97"/>
      <c r="N94" s="97"/>
      <c r="O94" s="98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25">
      <c r="A95" s="50"/>
      <c r="B95" s="50"/>
      <c r="C95" s="49"/>
      <c r="D95" s="49"/>
      <c r="E95" s="49"/>
      <c r="F95" s="49"/>
      <c r="G95" s="97"/>
      <c r="H95" s="97"/>
      <c r="I95" s="97"/>
      <c r="J95" s="49"/>
      <c r="K95" s="97"/>
      <c r="L95" s="97"/>
      <c r="N95" s="97"/>
      <c r="O95" s="98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25">
      <c r="A96" s="50"/>
      <c r="B96" s="50"/>
      <c r="C96" s="49"/>
      <c r="D96" s="49"/>
      <c r="E96" s="49"/>
      <c r="F96" s="49"/>
      <c r="G96" s="97"/>
      <c r="H96" s="97"/>
      <c r="I96" s="97"/>
      <c r="J96" s="49"/>
      <c r="K96" s="97"/>
      <c r="L96" s="97"/>
      <c r="N96" s="97"/>
      <c r="O96" s="98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25">
      <c r="A97" s="50"/>
      <c r="B97" s="50"/>
      <c r="C97" s="49"/>
      <c r="D97" s="49"/>
      <c r="E97" s="49"/>
      <c r="F97" s="49"/>
      <c r="G97" s="97"/>
      <c r="H97" s="97"/>
      <c r="I97" s="97"/>
      <c r="J97" s="49"/>
      <c r="K97" s="97"/>
      <c r="L97" s="97"/>
      <c r="N97" s="97"/>
      <c r="O97" s="98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25">
      <c r="A98" s="50"/>
      <c r="B98" s="50"/>
      <c r="C98" s="49"/>
      <c r="D98" s="49"/>
      <c r="E98" s="49"/>
      <c r="F98" s="49"/>
      <c r="G98" s="97"/>
      <c r="H98" s="97"/>
      <c r="I98" s="97"/>
      <c r="J98" s="49"/>
      <c r="K98" s="97"/>
      <c r="L98" s="97"/>
      <c r="N98" s="97"/>
      <c r="O98" s="98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25">
      <c r="A99" s="50"/>
      <c r="B99" s="50"/>
      <c r="C99" s="49"/>
      <c r="D99" s="49"/>
      <c r="E99" s="49"/>
      <c r="F99" s="49"/>
      <c r="G99" s="97"/>
      <c r="H99" s="97"/>
      <c r="I99" s="97"/>
      <c r="J99" s="49"/>
      <c r="K99" s="97"/>
      <c r="L99" s="97"/>
      <c r="N99" s="97"/>
      <c r="O99" s="98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25">
      <c r="A100" s="50"/>
      <c r="B100" s="50"/>
      <c r="C100" s="49"/>
      <c r="D100" s="49"/>
      <c r="E100" s="49"/>
      <c r="F100" s="49"/>
      <c r="G100" s="97"/>
      <c r="H100" s="97"/>
      <c r="I100" s="97"/>
      <c r="J100" s="49"/>
      <c r="K100" s="97"/>
      <c r="L100" s="97"/>
      <c r="N100" s="97"/>
      <c r="O100" s="98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x14ac:dyDescent="0.25">
      <c r="A101" s="50"/>
      <c r="B101" s="50"/>
      <c r="C101" s="49"/>
      <c r="D101" s="49"/>
      <c r="E101" s="49"/>
      <c r="F101" s="49"/>
      <c r="G101" s="97"/>
      <c r="H101" s="97"/>
      <c r="I101" s="97"/>
      <c r="J101" s="49"/>
      <c r="K101" s="97"/>
      <c r="L101" s="97"/>
      <c r="N101" s="97"/>
      <c r="O101" s="98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x14ac:dyDescent="0.25">
      <c r="A102" s="50"/>
      <c r="B102" s="50"/>
      <c r="C102" s="49"/>
      <c r="D102" s="49"/>
      <c r="E102" s="49"/>
      <c r="F102" s="49"/>
      <c r="G102" s="97"/>
      <c r="H102" s="97"/>
      <c r="I102" s="97"/>
      <c r="J102" s="49"/>
      <c r="K102" s="97"/>
      <c r="L102" s="97"/>
      <c r="N102" s="97"/>
      <c r="O102" s="98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x14ac:dyDescent="0.25">
      <c r="A103" s="50"/>
      <c r="B103" s="50"/>
      <c r="C103" s="49"/>
      <c r="D103" s="49"/>
      <c r="E103" s="49"/>
      <c r="F103" s="49"/>
      <c r="G103" s="97"/>
      <c r="H103" s="97"/>
      <c r="I103" s="97"/>
      <c r="J103" s="49"/>
      <c r="K103" s="97"/>
      <c r="L103" s="97"/>
      <c r="N103" s="97"/>
      <c r="O103" s="98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x14ac:dyDescent="0.25">
      <c r="A104" s="50"/>
      <c r="B104" s="50"/>
      <c r="C104" s="49"/>
      <c r="D104" s="49"/>
      <c r="E104" s="49"/>
      <c r="F104" s="49"/>
      <c r="G104" s="97"/>
      <c r="H104" s="97"/>
      <c r="I104" s="97"/>
      <c r="J104" s="49"/>
      <c r="K104" s="97"/>
      <c r="L104" s="97"/>
      <c r="N104" s="97"/>
      <c r="O104" s="98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x14ac:dyDescent="0.25">
      <c r="A105" s="50"/>
      <c r="B105" s="50"/>
      <c r="C105" s="49"/>
      <c r="D105" s="49"/>
      <c r="E105" s="49"/>
      <c r="F105" s="49"/>
      <c r="G105" s="97"/>
      <c r="H105" s="97"/>
      <c r="I105" s="97"/>
      <c r="J105" s="49"/>
      <c r="K105" s="97"/>
      <c r="L105" s="97"/>
      <c r="N105" s="97"/>
      <c r="O105" s="98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x14ac:dyDescent="0.25">
      <c r="A106" s="50"/>
      <c r="B106" s="50"/>
      <c r="C106" s="49"/>
      <c r="D106" s="49"/>
      <c r="E106" s="49"/>
      <c r="F106" s="49"/>
      <c r="G106" s="97"/>
      <c r="H106" s="97"/>
      <c r="I106" s="97"/>
      <c r="J106" s="49"/>
      <c r="K106" s="97"/>
      <c r="L106" s="97"/>
      <c r="N106" s="97"/>
      <c r="O106" s="98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x14ac:dyDescent="0.25">
      <c r="A107" s="50"/>
      <c r="B107" s="50"/>
      <c r="C107" s="49"/>
      <c r="D107" s="49"/>
      <c r="E107" s="49"/>
      <c r="F107" s="49"/>
      <c r="G107" s="97"/>
      <c r="H107" s="97"/>
      <c r="I107" s="97"/>
      <c r="J107" s="49"/>
      <c r="K107" s="97"/>
      <c r="L107" s="97"/>
      <c r="N107" s="97"/>
      <c r="O107" s="98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x14ac:dyDescent="0.25">
      <c r="A108" s="50"/>
      <c r="B108" s="50"/>
      <c r="C108" s="49"/>
      <c r="D108" s="49"/>
      <c r="E108" s="49"/>
      <c r="F108" s="49"/>
      <c r="G108" s="97"/>
      <c r="H108" s="97"/>
      <c r="I108" s="97"/>
      <c r="J108" s="49"/>
      <c r="K108" s="97"/>
      <c r="L108" s="97"/>
      <c r="N108" s="97"/>
      <c r="O108" s="98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x14ac:dyDescent="0.25">
      <c r="A109" s="50"/>
      <c r="B109" s="50"/>
      <c r="C109" s="49"/>
      <c r="D109" s="49"/>
      <c r="E109" s="49"/>
      <c r="F109" s="49"/>
      <c r="G109" s="97"/>
      <c r="H109" s="97"/>
      <c r="I109" s="97"/>
      <c r="J109" s="49"/>
      <c r="K109" s="97"/>
      <c r="L109" s="97"/>
      <c r="N109" s="97"/>
      <c r="O109" s="98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x14ac:dyDescent="0.25">
      <c r="A110" s="50"/>
      <c r="B110" s="50"/>
      <c r="C110" s="49"/>
      <c r="D110" s="49"/>
      <c r="E110" s="49"/>
      <c r="F110" s="49"/>
      <c r="G110" s="97"/>
      <c r="H110" s="97"/>
      <c r="I110" s="97"/>
      <c r="J110" s="49"/>
      <c r="K110" s="97"/>
      <c r="L110" s="97"/>
      <c r="N110" s="97"/>
      <c r="O110" s="98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x14ac:dyDescent="0.25">
      <c r="A111" s="50"/>
      <c r="B111" s="50"/>
      <c r="C111" s="49"/>
      <c r="D111" s="49"/>
      <c r="E111" s="49"/>
      <c r="F111" s="49"/>
      <c r="G111" s="97"/>
      <c r="H111" s="97"/>
      <c r="I111" s="97"/>
      <c r="J111" s="49"/>
      <c r="K111" s="97"/>
      <c r="L111" s="97"/>
      <c r="N111" s="97"/>
      <c r="O111" s="98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x14ac:dyDescent="0.25">
      <c r="A112" s="50"/>
      <c r="B112" s="50"/>
      <c r="C112" s="49"/>
      <c r="D112" s="49"/>
      <c r="E112" s="49"/>
      <c r="F112" s="49"/>
      <c r="G112" s="97"/>
      <c r="H112" s="97"/>
      <c r="I112" s="97"/>
      <c r="J112" s="49"/>
      <c r="K112" s="97"/>
      <c r="L112" s="97"/>
      <c r="N112" s="97"/>
      <c r="O112" s="98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x14ac:dyDescent="0.25">
      <c r="A113" s="50"/>
      <c r="B113" s="50"/>
      <c r="C113" s="49"/>
      <c r="D113" s="49"/>
      <c r="E113" s="49"/>
      <c r="F113" s="49"/>
      <c r="G113" s="97"/>
      <c r="H113" s="97"/>
      <c r="I113" s="97"/>
      <c r="J113" s="49"/>
      <c r="K113" s="97"/>
      <c r="L113" s="97"/>
      <c r="N113" s="97"/>
      <c r="O113" s="98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x14ac:dyDescent="0.25">
      <c r="A114" s="50"/>
      <c r="B114" s="50"/>
      <c r="C114" s="49"/>
      <c r="D114" s="49"/>
      <c r="E114" s="49"/>
      <c r="F114" s="49"/>
      <c r="G114" s="97"/>
      <c r="H114" s="97"/>
      <c r="I114" s="97"/>
      <c r="J114" s="49"/>
      <c r="K114" s="97"/>
      <c r="L114" s="97"/>
      <c r="N114" s="97"/>
      <c r="O114" s="98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x14ac:dyDescent="0.25">
      <c r="A115" s="50"/>
      <c r="B115" s="50"/>
      <c r="C115" s="49"/>
      <c r="D115" s="49"/>
      <c r="E115" s="49"/>
      <c r="F115" s="49"/>
      <c r="G115" s="97"/>
      <c r="H115" s="97"/>
      <c r="I115" s="97"/>
      <c r="J115" s="49"/>
      <c r="K115" s="97"/>
      <c r="L115" s="97"/>
      <c r="N115" s="97"/>
      <c r="O115" s="98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x14ac:dyDescent="0.25">
      <c r="A116" s="50"/>
      <c r="B116" s="50"/>
      <c r="C116" s="49"/>
      <c r="D116" s="49"/>
      <c r="E116" s="49"/>
      <c r="F116" s="49"/>
      <c r="G116" s="97"/>
      <c r="H116" s="97"/>
      <c r="I116" s="97"/>
      <c r="J116" s="49"/>
      <c r="K116" s="97"/>
      <c r="L116" s="97"/>
      <c r="N116" s="97"/>
      <c r="O116" s="98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x14ac:dyDescent="0.25">
      <c r="A117" s="50"/>
      <c r="B117" s="50"/>
      <c r="C117" s="49"/>
      <c r="D117" s="49"/>
      <c r="E117" s="49"/>
      <c r="F117" s="49"/>
      <c r="G117" s="97"/>
      <c r="H117" s="97"/>
      <c r="I117" s="97"/>
      <c r="J117" s="49"/>
      <c r="K117" s="97"/>
      <c r="L117" s="97"/>
      <c r="N117" s="97"/>
      <c r="O117" s="98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x14ac:dyDescent="0.25">
      <c r="A118" s="50"/>
      <c r="B118" s="50"/>
      <c r="C118" s="49"/>
      <c r="D118" s="49"/>
      <c r="E118" s="49"/>
      <c r="F118" s="49"/>
      <c r="G118" s="97"/>
      <c r="H118" s="97"/>
      <c r="I118" s="97"/>
      <c r="J118" s="49"/>
      <c r="K118" s="97"/>
      <c r="L118" s="97"/>
      <c r="N118" s="97"/>
      <c r="O118" s="98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x14ac:dyDescent="0.25">
      <c r="A119" s="50"/>
      <c r="B119" s="50"/>
      <c r="C119" s="49"/>
      <c r="D119" s="49"/>
      <c r="E119" s="49"/>
      <c r="F119" s="49"/>
      <c r="G119" s="97"/>
      <c r="H119" s="97"/>
      <c r="I119" s="97"/>
      <c r="J119" s="49"/>
      <c r="K119" s="97"/>
      <c r="L119" s="97"/>
      <c r="N119" s="97"/>
      <c r="O119" s="98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x14ac:dyDescent="0.25">
      <c r="A120" s="50"/>
      <c r="B120" s="50"/>
      <c r="C120" s="49"/>
      <c r="D120" s="49"/>
      <c r="E120" s="49"/>
      <c r="F120" s="49"/>
      <c r="G120" s="97"/>
      <c r="H120" s="97"/>
      <c r="I120" s="97"/>
      <c r="J120" s="49"/>
      <c r="K120" s="97"/>
      <c r="L120" s="97"/>
      <c r="N120" s="97"/>
      <c r="O120" s="98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x14ac:dyDescent="0.25">
      <c r="A121" s="50"/>
      <c r="B121" s="50"/>
      <c r="C121" s="49"/>
      <c r="D121" s="49"/>
      <c r="E121" s="49"/>
      <c r="F121" s="49"/>
      <c r="G121" s="97"/>
      <c r="H121" s="97"/>
      <c r="I121" s="97"/>
      <c r="J121" s="49"/>
      <c r="K121" s="97"/>
      <c r="L121" s="97"/>
      <c r="N121" s="97"/>
      <c r="O121" s="98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x14ac:dyDescent="0.25">
      <c r="A122" s="50"/>
      <c r="B122" s="50"/>
      <c r="C122" s="49"/>
      <c r="D122" s="49"/>
      <c r="E122" s="49"/>
      <c r="F122" s="49"/>
      <c r="G122" s="97"/>
      <c r="H122" s="97"/>
      <c r="I122" s="97"/>
      <c r="J122" s="49"/>
      <c r="K122" s="97"/>
      <c r="L122" s="97"/>
      <c r="N122" s="97"/>
      <c r="O122" s="98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x14ac:dyDescent="0.25">
      <c r="A123" s="50"/>
      <c r="B123" s="50"/>
      <c r="C123" s="49"/>
      <c r="D123" s="49"/>
      <c r="E123" s="49"/>
      <c r="F123" s="49"/>
      <c r="G123" s="97"/>
      <c r="H123" s="97"/>
      <c r="I123" s="97"/>
      <c r="J123" s="49"/>
      <c r="K123" s="97"/>
      <c r="L123" s="97"/>
      <c r="N123" s="97"/>
      <c r="O123" s="98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x14ac:dyDescent="0.25">
      <c r="A124" s="50"/>
      <c r="B124" s="50"/>
      <c r="C124" s="49"/>
      <c r="D124" s="49"/>
      <c r="E124" s="49"/>
      <c r="F124" s="49"/>
      <c r="G124" s="97"/>
      <c r="H124" s="97"/>
      <c r="I124" s="97"/>
      <c r="J124" s="49"/>
      <c r="K124" s="97"/>
      <c r="L124" s="97"/>
      <c r="N124" s="97"/>
      <c r="O124" s="98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x14ac:dyDescent="0.25">
      <c r="A125" s="50"/>
      <c r="B125" s="50"/>
      <c r="C125" s="49"/>
      <c r="D125" s="49"/>
      <c r="E125" s="49"/>
      <c r="F125" s="49"/>
      <c r="G125" s="97"/>
      <c r="H125" s="97"/>
      <c r="I125" s="97"/>
      <c r="J125" s="49"/>
      <c r="K125" s="97"/>
      <c r="L125" s="97"/>
      <c r="N125" s="97"/>
      <c r="O125" s="98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x14ac:dyDescent="0.25">
      <c r="A126" s="50"/>
      <c r="B126" s="50"/>
      <c r="C126" s="49"/>
      <c r="D126" s="49"/>
      <c r="E126" s="49"/>
      <c r="F126" s="49"/>
      <c r="G126" s="97"/>
      <c r="H126" s="97"/>
      <c r="I126" s="97"/>
      <c r="J126" s="49"/>
      <c r="K126" s="97"/>
      <c r="L126" s="97"/>
      <c r="N126" s="97"/>
      <c r="O126" s="98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x14ac:dyDescent="0.25">
      <c r="A127" s="50"/>
      <c r="B127" s="50"/>
      <c r="C127" s="49"/>
      <c r="D127" s="49"/>
      <c r="E127" s="49"/>
      <c r="F127" s="49"/>
      <c r="G127" s="97"/>
      <c r="H127" s="97"/>
      <c r="I127" s="97"/>
      <c r="J127" s="49"/>
      <c r="K127" s="97"/>
      <c r="L127" s="97"/>
      <c r="N127" s="97"/>
      <c r="O127" s="98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x14ac:dyDescent="0.25">
      <c r="A128" s="50"/>
      <c r="B128" s="50"/>
      <c r="C128" s="49"/>
      <c r="D128" s="49"/>
      <c r="E128" s="49"/>
      <c r="F128" s="49"/>
      <c r="G128" s="97"/>
      <c r="H128" s="97"/>
      <c r="I128" s="97"/>
      <c r="J128" s="49"/>
      <c r="K128" s="97"/>
      <c r="L128" s="97"/>
      <c r="N128" s="97"/>
      <c r="O128" s="98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x14ac:dyDescent="0.25">
      <c r="A129" s="50"/>
      <c r="B129" s="50"/>
      <c r="C129" s="49"/>
      <c r="D129" s="49"/>
      <c r="E129" s="49"/>
      <c r="F129" s="49"/>
      <c r="G129" s="97"/>
      <c r="H129" s="97"/>
      <c r="I129" s="97"/>
      <c r="J129" s="49"/>
      <c r="K129" s="97"/>
      <c r="L129" s="97"/>
      <c r="N129" s="97"/>
      <c r="O129" s="98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x14ac:dyDescent="0.25">
      <c r="A130" s="50"/>
      <c r="B130" s="50"/>
      <c r="C130" s="49"/>
      <c r="D130" s="49"/>
      <c r="E130" s="49"/>
      <c r="F130" s="49"/>
      <c r="G130" s="97"/>
      <c r="H130" s="97"/>
      <c r="I130" s="97"/>
      <c r="J130" s="49"/>
      <c r="K130" s="97"/>
      <c r="L130" s="97"/>
      <c r="N130" s="97"/>
      <c r="O130" s="98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x14ac:dyDescent="0.25">
      <c r="A131" s="50"/>
      <c r="B131" s="50"/>
      <c r="C131" s="49"/>
      <c r="D131" s="49"/>
      <c r="E131" s="49"/>
      <c r="F131" s="49"/>
      <c r="G131" s="97"/>
      <c r="H131" s="97"/>
      <c r="I131" s="97"/>
      <c r="J131" s="49"/>
      <c r="K131" s="97"/>
      <c r="L131" s="97"/>
      <c r="N131" s="97"/>
      <c r="O131" s="98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x14ac:dyDescent="0.25">
      <c r="A132" s="50"/>
      <c r="B132" s="50"/>
      <c r="C132" s="49"/>
      <c r="D132" s="49"/>
      <c r="E132" s="49"/>
      <c r="F132" s="49"/>
      <c r="G132" s="97"/>
      <c r="H132" s="97"/>
      <c r="I132" s="97"/>
      <c r="J132" s="49"/>
      <c r="K132" s="97"/>
      <c r="L132" s="97"/>
      <c r="N132" s="97"/>
      <c r="O132" s="98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x14ac:dyDescent="0.25">
      <c r="A133" s="50"/>
      <c r="B133" s="50"/>
      <c r="C133" s="49"/>
      <c r="D133" s="49"/>
      <c r="E133" s="49"/>
      <c r="F133" s="49"/>
      <c r="G133" s="97"/>
      <c r="H133" s="97"/>
      <c r="I133" s="97"/>
      <c r="J133" s="49"/>
      <c r="K133" s="97"/>
      <c r="L133" s="97"/>
      <c r="N133" s="97"/>
      <c r="O133" s="98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x14ac:dyDescent="0.25">
      <c r="A134" s="50"/>
      <c r="B134" s="50"/>
      <c r="C134" s="49"/>
      <c r="D134" s="49"/>
      <c r="E134" s="49"/>
      <c r="F134" s="49"/>
      <c r="G134" s="97"/>
      <c r="H134" s="97"/>
      <c r="I134" s="97"/>
      <c r="J134" s="49"/>
      <c r="K134" s="97"/>
      <c r="L134" s="97"/>
      <c r="N134" s="97"/>
      <c r="O134" s="98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x14ac:dyDescent="0.25">
      <c r="A135" s="50"/>
      <c r="B135" s="50"/>
      <c r="C135" s="49"/>
      <c r="D135" s="49"/>
      <c r="E135" s="49"/>
      <c r="F135" s="49"/>
      <c r="G135" s="97"/>
      <c r="H135" s="97"/>
      <c r="I135" s="97"/>
      <c r="J135" s="49"/>
      <c r="K135" s="97"/>
      <c r="L135" s="97"/>
      <c r="N135" s="97"/>
      <c r="O135" s="98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x14ac:dyDescent="0.25">
      <c r="A136" s="50"/>
      <c r="B136" s="50"/>
      <c r="C136" s="49"/>
      <c r="D136" s="49"/>
      <c r="E136" s="49"/>
      <c r="F136" s="49"/>
      <c r="G136" s="97"/>
      <c r="H136" s="97"/>
      <c r="I136" s="97"/>
      <c r="J136" s="49"/>
      <c r="K136" s="97"/>
      <c r="L136" s="97"/>
      <c r="N136" s="97"/>
      <c r="O136" s="98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x14ac:dyDescent="0.25">
      <c r="A137" s="50"/>
      <c r="B137" s="50"/>
      <c r="C137" s="49"/>
      <c r="D137" s="49"/>
      <c r="E137" s="49"/>
      <c r="F137" s="49"/>
      <c r="G137" s="97"/>
      <c r="H137" s="97"/>
      <c r="I137" s="97"/>
      <c r="J137" s="49"/>
      <c r="K137" s="97"/>
      <c r="L137" s="97"/>
      <c r="N137" s="97"/>
      <c r="O137" s="98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x14ac:dyDescent="0.25">
      <c r="A138" s="50"/>
      <c r="B138" s="50"/>
      <c r="C138" s="49"/>
      <c r="D138" s="49"/>
      <c r="E138" s="49"/>
      <c r="F138" s="49"/>
      <c r="G138" s="97"/>
      <c r="H138" s="97"/>
      <c r="I138" s="97"/>
      <c r="J138" s="49"/>
      <c r="K138" s="97"/>
      <c r="L138" s="97"/>
      <c r="N138" s="97"/>
      <c r="O138" s="98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x14ac:dyDescent="0.25">
      <c r="A139" s="50"/>
      <c r="B139" s="50"/>
      <c r="C139" s="49"/>
      <c r="D139" s="49"/>
      <c r="E139" s="49"/>
      <c r="F139" s="49"/>
      <c r="G139" s="97"/>
      <c r="H139" s="97"/>
      <c r="I139" s="97"/>
      <c r="J139" s="49"/>
      <c r="K139" s="97"/>
      <c r="L139" s="97"/>
      <c r="N139" s="97"/>
      <c r="O139" s="98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x14ac:dyDescent="0.25">
      <c r="A140" s="50"/>
      <c r="B140" s="50"/>
      <c r="C140" s="49"/>
      <c r="D140" s="49"/>
      <c r="E140" s="49"/>
      <c r="F140" s="49"/>
      <c r="G140" s="97"/>
      <c r="H140" s="97"/>
      <c r="I140" s="97"/>
      <c r="J140" s="49"/>
      <c r="K140" s="97"/>
      <c r="L140" s="97"/>
      <c r="N140" s="97"/>
      <c r="O140" s="98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x14ac:dyDescent="0.25">
      <c r="A141" s="50"/>
      <c r="B141" s="50"/>
      <c r="C141" s="49"/>
      <c r="D141" s="49"/>
      <c r="E141" s="49"/>
      <c r="F141" s="49"/>
      <c r="G141" s="97"/>
      <c r="H141" s="97"/>
      <c r="I141" s="97"/>
      <c r="J141" s="49"/>
      <c r="K141" s="97"/>
      <c r="L141" s="97"/>
      <c r="N141" s="97"/>
      <c r="O141" s="98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x14ac:dyDescent="0.25">
      <c r="A142" s="50"/>
      <c r="B142" s="50"/>
      <c r="C142" s="49"/>
      <c r="D142" s="49"/>
      <c r="E142" s="49"/>
      <c r="F142" s="49"/>
      <c r="G142" s="97"/>
      <c r="H142" s="97"/>
      <c r="I142" s="97"/>
      <c r="J142" s="49"/>
      <c r="K142" s="97"/>
      <c r="L142" s="97"/>
      <c r="N142" s="97"/>
      <c r="O142" s="98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x14ac:dyDescent="0.25">
      <c r="A143" s="50"/>
      <c r="B143" s="50"/>
      <c r="C143" s="49"/>
      <c r="D143" s="49"/>
      <c r="E143" s="49"/>
      <c r="F143" s="49"/>
      <c r="G143" s="97"/>
      <c r="H143" s="97"/>
      <c r="I143" s="97"/>
      <c r="J143" s="49"/>
      <c r="K143" s="97"/>
      <c r="L143" s="97"/>
      <c r="N143" s="97"/>
      <c r="O143" s="98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x14ac:dyDescent="0.25">
      <c r="A144" s="50"/>
      <c r="B144" s="50"/>
      <c r="C144" s="49"/>
      <c r="D144" s="49"/>
      <c r="E144" s="49"/>
      <c r="F144" s="49"/>
      <c r="G144" s="97"/>
      <c r="H144" s="97"/>
      <c r="I144" s="97"/>
      <c r="J144" s="49"/>
      <c r="K144" s="97"/>
      <c r="L144" s="97"/>
      <c r="N144" s="97"/>
      <c r="O144" s="98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x14ac:dyDescent="0.25">
      <c r="A145" s="50"/>
      <c r="B145" s="50"/>
      <c r="C145" s="49"/>
      <c r="D145" s="49"/>
      <c r="E145" s="49"/>
      <c r="F145" s="49"/>
      <c r="G145" s="97"/>
      <c r="H145" s="97"/>
      <c r="I145" s="97"/>
      <c r="J145" s="49"/>
      <c r="K145" s="97"/>
      <c r="L145" s="97"/>
      <c r="N145" s="97"/>
      <c r="O145" s="98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x14ac:dyDescent="0.25">
      <c r="A146" s="50"/>
      <c r="B146" s="50"/>
      <c r="C146" s="49"/>
      <c r="D146" s="49"/>
      <c r="E146" s="49"/>
      <c r="F146" s="49"/>
      <c r="G146" s="97"/>
      <c r="H146" s="97"/>
      <c r="I146" s="97"/>
      <c r="J146" s="49"/>
      <c r="K146" s="97"/>
      <c r="L146" s="97"/>
      <c r="N146" s="97"/>
      <c r="O146" s="98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x14ac:dyDescent="0.25">
      <c r="A147" s="50"/>
      <c r="B147" s="50"/>
      <c r="C147" s="49"/>
      <c r="D147" s="49"/>
      <c r="E147" s="49"/>
      <c r="F147" s="49"/>
      <c r="G147" s="97"/>
      <c r="H147" s="97"/>
      <c r="I147" s="97"/>
      <c r="J147" s="49"/>
      <c r="K147" s="97"/>
      <c r="L147" s="97"/>
      <c r="N147" s="97"/>
      <c r="O147" s="98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x14ac:dyDescent="0.25">
      <c r="A148" s="50"/>
      <c r="B148" s="50"/>
      <c r="C148" s="49"/>
      <c r="D148" s="49"/>
      <c r="E148" s="49"/>
      <c r="F148" s="49"/>
      <c r="G148" s="97"/>
      <c r="H148" s="97"/>
      <c r="I148" s="97"/>
      <c r="J148" s="49"/>
      <c r="K148" s="97"/>
      <c r="L148" s="97"/>
      <c r="N148" s="97"/>
      <c r="O148" s="98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x14ac:dyDescent="0.25">
      <c r="A149" s="50"/>
      <c r="B149" s="50"/>
      <c r="C149" s="49"/>
      <c r="D149" s="49"/>
      <c r="E149" s="49"/>
      <c r="F149" s="49"/>
      <c r="G149" s="97"/>
      <c r="H149" s="97"/>
      <c r="I149" s="97"/>
      <c r="J149" s="49"/>
      <c r="K149" s="97"/>
      <c r="L149" s="97"/>
      <c r="N149" s="97"/>
      <c r="O149" s="98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x14ac:dyDescent="0.25">
      <c r="A150" s="50"/>
      <c r="B150" s="50"/>
      <c r="C150" s="49"/>
      <c r="D150" s="49"/>
      <c r="E150" s="49"/>
      <c r="F150" s="49"/>
      <c r="G150" s="97"/>
      <c r="H150" s="97"/>
      <c r="I150" s="97"/>
      <c r="J150" s="49"/>
      <c r="K150" s="97"/>
      <c r="L150" s="97"/>
      <c r="N150" s="97"/>
      <c r="O150" s="98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x14ac:dyDescent="0.25">
      <c r="A151" s="50"/>
      <c r="B151" s="50"/>
      <c r="C151" s="49"/>
      <c r="D151" s="49"/>
      <c r="E151" s="49"/>
      <c r="F151" s="49"/>
      <c r="G151" s="97"/>
      <c r="H151" s="97"/>
      <c r="I151" s="97"/>
      <c r="J151" s="49"/>
      <c r="K151" s="97"/>
      <c r="L151" s="97"/>
      <c r="N151" s="97"/>
      <c r="O151" s="98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x14ac:dyDescent="0.25">
      <c r="A152" s="50"/>
      <c r="B152" s="50"/>
      <c r="C152" s="49"/>
      <c r="D152" s="49"/>
      <c r="E152" s="49"/>
      <c r="F152" s="49"/>
      <c r="G152" s="97"/>
      <c r="H152" s="97"/>
      <c r="I152" s="97"/>
      <c r="J152" s="49"/>
      <c r="K152" s="97"/>
      <c r="L152" s="97"/>
      <c r="N152" s="97"/>
      <c r="O152" s="98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x14ac:dyDescent="0.25">
      <c r="A153" s="50"/>
      <c r="B153" s="50"/>
      <c r="C153" s="49"/>
      <c r="D153" s="49"/>
      <c r="E153" s="49"/>
      <c r="F153" s="49"/>
      <c r="G153" s="97"/>
      <c r="H153" s="97"/>
      <c r="I153" s="97"/>
      <c r="J153" s="49"/>
      <c r="K153" s="97"/>
      <c r="L153" s="97"/>
      <c r="N153" s="97"/>
      <c r="O153" s="98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x14ac:dyDescent="0.25">
      <c r="A154" s="50"/>
      <c r="B154" s="50"/>
      <c r="C154" s="49"/>
      <c r="D154" s="49"/>
      <c r="E154" s="49"/>
      <c r="F154" s="49"/>
      <c r="G154" s="97"/>
      <c r="H154" s="97"/>
      <c r="I154" s="97"/>
      <c r="J154" s="49"/>
      <c r="K154" s="97"/>
      <c r="L154" s="97"/>
      <c r="N154" s="97"/>
      <c r="O154" s="98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x14ac:dyDescent="0.25">
      <c r="A155" s="50"/>
      <c r="B155" s="50"/>
      <c r="C155" s="49"/>
      <c r="D155" s="49"/>
      <c r="E155" s="49"/>
      <c r="F155" s="49"/>
      <c r="G155" s="97"/>
      <c r="H155" s="97"/>
      <c r="I155" s="97"/>
      <c r="J155" s="49"/>
      <c r="K155" s="97"/>
      <c r="L155" s="97"/>
      <c r="N155" s="97"/>
      <c r="O155" s="98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x14ac:dyDescent="0.25">
      <c r="A156" s="50"/>
      <c r="B156" s="50"/>
      <c r="C156" s="49"/>
      <c r="D156" s="49"/>
      <c r="E156" s="49"/>
      <c r="F156" s="49"/>
      <c r="G156" s="97"/>
      <c r="H156" s="97"/>
      <c r="I156" s="97"/>
      <c r="J156" s="49"/>
      <c r="K156" s="97"/>
      <c r="L156" s="97"/>
      <c r="N156" s="97"/>
      <c r="O156" s="98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x14ac:dyDescent="0.25">
      <c r="A157" s="50"/>
      <c r="B157" s="50"/>
      <c r="C157" s="49"/>
      <c r="D157" s="49"/>
      <c r="E157" s="49"/>
      <c r="F157" s="49"/>
      <c r="G157" s="97"/>
      <c r="H157" s="97"/>
      <c r="I157" s="97"/>
      <c r="J157" s="49"/>
      <c r="K157" s="97"/>
      <c r="L157" s="97"/>
      <c r="N157" s="97"/>
      <c r="O157" s="98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x14ac:dyDescent="0.25">
      <c r="A158" s="50"/>
      <c r="B158" s="50"/>
      <c r="C158" s="49"/>
      <c r="D158" s="49"/>
      <c r="E158" s="49"/>
      <c r="F158" s="49"/>
      <c r="G158" s="97"/>
      <c r="H158" s="97"/>
      <c r="I158" s="97"/>
      <c r="J158" s="49"/>
      <c r="K158" s="97"/>
      <c r="L158" s="97"/>
      <c r="N158" s="97"/>
      <c r="O158" s="98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x14ac:dyDescent="0.25">
      <c r="A159" s="50"/>
      <c r="B159" s="50"/>
      <c r="C159" s="49"/>
      <c r="D159" s="49"/>
      <c r="E159" s="49"/>
      <c r="F159" s="49"/>
      <c r="G159" s="97"/>
      <c r="H159" s="97"/>
      <c r="I159" s="97"/>
      <c r="J159" s="49"/>
      <c r="K159" s="97"/>
      <c r="L159" s="97"/>
      <c r="N159" s="97"/>
      <c r="O159" s="98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x14ac:dyDescent="0.25">
      <c r="A160" s="50"/>
      <c r="B160" s="50"/>
      <c r="C160" s="49"/>
      <c r="D160" s="49"/>
      <c r="E160" s="49"/>
      <c r="F160" s="49"/>
      <c r="G160" s="97"/>
      <c r="H160" s="97"/>
      <c r="I160" s="97"/>
      <c r="J160" s="49"/>
      <c r="K160" s="97"/>
      <c r="L160" s="97"/>
      <c r="N160" s="97"/>
      <c r="O160" s="98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x14ac:dyDescent="0.25">
      <c r="A161" s="50"/>
      <c r="B161" s="50"/>
      <c r="C161" s="49"/>
      <c r="D161" s="49"/>
      <c r="E161" s="49"/>
      <c r="F161" s="49"/>
      <c r="G161" s="97"/>
      <c r="H161" s="97"/>
      <c r="I161" s="97"/>
      <c r="J161" s="49"/>
      <c r="K161" s="97"/>
      <c r="L161" s="97"/>
      <c r="N161" s="97"/>
      <c r="O161" s="98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x14ac:dyDescent="0.25">
      <c r="A162" s="50"/>
      <c r="B162" s="50"/>
      <c r="C162" s="49"/>
      <c r="D162" s="49"/>
      <c r="E162" s="49"/>
      <c r="F162" s="49"/>
      <c r="G162" s="97"/>
      <c r="H162" s="97"/>
      <c r="I162" s="97"/>
      <c r="J162" s="49"/>
      <c r="K162" s="97"/>
      <c r="L162" s="97"/>
      <c r="N162" s="97"/>
      <c r="O162" s="98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x14ac:dyDescent="0.25">
      <c r="A163" s="50"/>
      <c r="B163" s="50"/>
      <c r="C163" s="49"/>
      <c r="D163" s="49"/>
      <c r="E163" s="49"/>
      <c r="F163" s="49"/>
      <c r="G163" s="97"/>
      <c r="H163" s="97"/>
      <c r="I163" s="97"/>
      <c r="J163" s="49"/>
      <c r="K163" s="97"/>
      <c r="L163" s="97"/>
      <c r="N163" s="97"/>
      <c r="O163" s="98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x14ac:dyDescent="0.25">
      <c r="A164" s="50"/>
      <c r="B164" s="50"/>
      <c r="C164" s="49"/>
      <c r="D164" s="49"/>
      <c r="E164" s="49"/>
      <c r="F164" s="49"/>
      <c r="G164" s="97"/>
      <c r="H164" s="97"/>
      <c r="I164" s="97"/>
      <c r="J164" s="49"/>
      <c r="K164" s="97"/>
      <c r="L164" s="97"/>
      <c r="N164" s="97"/>
      <c r="O164" s="98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x14ac:dyDescent="0.25">
      <c r="A165" s="50"/>
      <c r="B165" s="50"/>
      <c r="C165" s="49"/>
      <c r="D165" s="49"/>
      <c r="E165" s="49"/>
      <c r="F165" s="49"/>
      <c r="G165" s="97"/>
      <c r="H165" s="97"/>
      <c r="I165" s="97"/>
      <c r="J165" s="49"/>
      <c r="K165" s="97"/>
      <c r="L165" s="97"/>
      <c r="N165" s="97"/>
      <c r="O165" s="98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x14ac:dyDescent="0.25">
      <c r="A166" s="50"/>
      <c r="B166" s="50"/>
      <c r="C166" s="49"/>
      <c r="D166" s="49"/>
      <c r="E166" s="49"/>
      <c r="F166" s="49"/>
      <c r="G166" s="97"/>
      <c r="H166" s="97"/>
      <c r="I166" s="97"/>
      <c r="J166" s="49"/>
      <c r="K166" s="97"/>
      <c r="L166" s="97"/>
      <c r="N166" s="97"/>
      <c r="O166" s="98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x14ac:dyDescent="0.25">
      <c r="A167" s="50"/>
      <c r="B167" s="50"/>
      <c r="C167" s="49"/>
      <c r="D167" s="49"/>
      <c r="E167" s="49"/>
      <c r="F167" s="49"/>
      <c r="G167" s="97"/>
      <c r="H167" s="97"/>
      <c r="I167" s="97"/>
      <c r="J167" s="49"/>
      <c r="K167" s="97"/>
      <c r="L167" s="97"/>
      <c r="N167" s="97"/>
      <c r="O167" s="98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x14ac:dyDescent="0.25">
      <c r="A168" s="50"/>
      <c r="B168" s="50"/>
      <c r="C168" s="49"/>
      <c r="D168" s="49"/>
      <c r="E168" s="49"/>
      <c r="F168" s="49"/>
      <c r="G168" s="97"/>
      <c r="H168" s="97"/>
      <c r="I168" s="97"/>
      <c r="J168" s="49"/>
      <c r="K168" s="97"/>
      <c r="L168" s="97"/>
      <c r="N168" s="97"/>
      <c r="O168" s="98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x14ac:dyDescent="0.25">
      <c r="A169" s="50"/>
      <c r="B169" s="50"/>
      <c r="C169" s="49"/>
      <c r="D169" s="49"/>
      <c r="E169" s="49"/>
      <c r="F169" s="49"/>
      <c r="G169" s="97"/>
      <c r="H169" s="97"/>
      <c r="I169" s="97"/>
      <c r="J169" s="49"/>
      <c r="K169" s="97"/>
      <c r="L169" s="97"/>
      <c r="N169" s="97"/>
      <c r="O169" s="98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x14ac:dyDescent="0.25">
      <c r="A170" s="50"/>
      <c r="B170" s="50"/>
      <c r="C170" s="49"/>
      <c r="D170" s="49"/>
      <c r="E170" s="49"/>
      <c r="F170" s="49"/>
      <c r="G170" s="97"/>
      <c r="H170" s="97"/>
      <c r="I170" s="97"/>
      <c r="J170" s="49"/>
      <c r="K170" s="97"/>
      <c r="L170" s="97"/>
      <c r="N170" s="97"/>
      <c r="O170" s="98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x14ac:dyDescent="0.25">
      <c r="A171" s="50"/>
      <c r="B171" s="50"/>
      <c r="C171" s="49"/>
      <c r="D171" s="49"/>
      <c r="E171" s="49"/>
      <c r="F171" s="49"/>
      <c r="G171" s="97"/>
      <c r="H171" s="97"/>
      <c r="I171" s="97"/>
      <c r="J171" s="49"/>
      <c r="K171" s="97"/>
      <c r="L171" s="97"/>
      <c r="N171" s="97"/>
      <c r="O171" s="98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x14ac:dyDescent="0.25">
      <c r="A172" s="50"/>
      <c r="B172" s="50"/>
      <c r="C172" s="49"/>
      <c r="D172" s="49"/>
      <c r="E172" s="49"/>
      <c r="F172" s="49"/>
      <c r="G172" s="97"/>
      <c r="H172" s="97"/>
      <c r="I172" s="97"/>
      <c r="J172" s="49"/>
      <c r="K172" s="97"/>
      <c r="L172" s="97"/>
      <c r="N172" s="97"/>
      <c r="O172" s="98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x14ac:dyDescent="0.25">
      <c r="A173" s="50"/>
      <c r="B173" s="50"/>
      <c r="C173" s="49"/>
      <c r="D173" s="49"/>
      <c r="E173" s="49"/>
      <c r="F173" s="49"/>
      <c r="G173" s="97"/>
      <c r="H173" s="97"/>
      <c r="I173" s="97"/>
      <c r="J173" s="49"/>
      <c r="K173" s="97"/>
      <c r="L173" s="97"/>
      <c r="N173" s="97"/>
      <c r="O173" s="98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x14ac:dyDescent="0.25">
      <c r="A174" s="50"/>
      <c r="B174" s="50"/>
      <c r="C174" s="49"/>
      <c r="D174" s="49"/>
      <c r="E174" s="49"/>
      <c r="F174" s="49"/>
      <c r="G174" s="97"/>
      <c r="H174" s="97"/>
      <c r="I174" s="97"/>
      <c r="J174" s="49"/>
      <c r="K174" s="97"/>
      <c r="L174" s="97"/>
      <c r="N174" s="97"/>
      <c r="O174" s="98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x14ac:dyDescent="0.25">
      <c r="A175" s="50"/>
      <c r="B175" s="50"/>
      <c r="C175" s="49"/>
      <c r="D175" s="49"/>
      <c r="E175" s="49"/>
      <c r="F175" s="49"/>
      <c r="G175" s="97"/>
      <c r="H175" s="97"/>
      <c r="I175" s="97"/>
      <c r="J175" s="49"/>
      <c r="K175" s="97"/>
      <c r="L175" s="97"/>
      <c r="N175" s="97"/>
      <c r="O175" s="98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x14ac:dyDescent="0.25">
      <c r="A176" s="50"/>
      <c r="B176" s="50"/>
      <c r="C176" s="49"/>
      <c r="D176" s="49"/>
      <c r="E176" s="49"/>
      <c r="F176" s="49"/>
      <c r="G176" s="97"/>
      <c r="H176" s="97"/>
      <c r="I176" s="97"/>
      <c r="J176" s="49"/>
      <c r="K176" s="97"/>
      <c r="L176" s="97"/>
      <c r="N176" s="97"/>
      <c r="O176" s="98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x14ac:dyDescent="0.25">
      <c r="A177" s="50"/>
      <c r="B177" s="50"/>
      <c r="C177" s="49"/>
      <c r="D177" s="49"/>
      <c r="E177" s="49"/>
      <c r="F177" s="49"/>
      <c r="G177" s="97"/>
      <c r="H177" s="97"/>
      <c r="I177" s="97"/>
      <c r="J177" s="49"/>
      <c r="K177" s="97"/>
      <c r="L177" s="97"/>
      <c r="N177" s="97"/>
      <c r="O177" s="98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x14ac:dyDescent="0.25">
      <c r="A178" s="50"/>
      <c r="B178" s="50"/>
      <c r="C178" s="49"/>
      <c r="D178" s="49"/>
      <c r="E178" s="49"/>
      <c r="F178" s="49"/>
      <c r="G178" s="97"/>
      <c r="H178" s="97"/>
      <c r="I178" s="97"/>
      <c r="J178" s="49"/>
      <c r="K178" s="97"/>
      <c r="L178" s="97"/>
      <c r="N178" s="97"/>
      <c r="O178" s="98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x14ac:dyDescent="0.25">
      <c r="A179" s="50"/>
      <c r="B179" s="50"/>
      <c r="C179" s="49"/>
      <c r="D179" s="49"/>
      <c r="E179" s="49"/>
      <c r="F179" s="49"/>
      <c r="G179" s="97"/>
      <c r="H179" s="97"/>
      <c r="I179" s="97"/>
      <c r="J179" s="49"/>
      <c r="K179" s="97"/>
      <c r="L179" s="97"/>
      <c r="N179" s="97"/>
      <c r="O179" s="98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x14ac:dyDescent="0.25">
      <c r="A180" s="50"/>
      <c r="B180" s="50"/>
      <c r="C180" s="49"/>
      <c r="D180" s="49"/>
      <c r="E180" s="49"/>
      <c r="F180" s="49"/>
      <c r="G180" s="97"/>
      <c r="H180" s="97"/>
      <c r="I180" s="97"/>
      <c r="J180" s="49"/>
      <c r="K180" s="97"/>
      <c r="L180" s="97"/>
      <c r="N180" s="97"/>
      <c r="O180" s="98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x14ac:dyDescent="0.25">
      <c r="A181" s="50"/>
      <c r="B181" s="50"/>
      <c r="C181" s="49"/>
      <c r="D181" s="49"/>
      <c r="E181" s="49"/>
      <c r="F181" s="49"/>
      <c r="G181" s="97"/>
      <c r="H181" s="97"/>
      <c r="I181" s="97"/>
      <c r="J181" s="49"/>
      <c r="K181" s="97"/>
      <c r="L181" s="97"/>
      <c r="N181" s="97"/>
      <c r="O181" s="98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x14ac:dyDescent="0.25">
      <c r="A182" s="50"/>
      <c r="B182" s="50"/>
      <c r="C182" s="49"/>
      <c r="D182" s="49"/>
      <c r="E182" s="49"/>
      <c r="F182" s="49"/>
      <c r="G182" s="97"/>
      <c r="H182" s="97"/>
      <c r="I182" s="97"/>
      <c r="J182" s="49"/>
      <c r="K182" s="97"/>
      <c r="L182" s="97"/>
      <c r="N182" s="97"/>
      <c r="O182" s="98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x14ac:dyDescent="0.25">
      <c r="A183" s="50"/>
      <c r="B183" s="50"/>
      <c r="C183" s="49"/>
      <c r="D183" s="49"/>
      <c r="E183" s="49"/>
      <c r="F183" s="49"/>
      <c r="G183" s="97"/>
      <c r="H183" s="97"/>
      <c r="I183" s="97"/>
      <c r="J183" s="49"/>
      <c r="K183" s="97"/>
      <c r="L183" s="97"/>
      <c r="N183" s="97"/>
      <c r="O183" s="98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x14ac:dyDescent="0.25">
      <c r="A184" s="50"/>
      <c r="B184" s="50"/>
      <c r="C184" s="49"/>
      <c r="D184" s="49"/>
      <c r="E184" s="49"/>
      <c r="F184" s="49"/>
      <c r="G184" s="97"/>
      <c r="H184" s="97"/>
      <c r="I184" s="97"/>
      <c r="J184" s="49"/>
      <c r="K184" s="97"/>
      <c r="L184" s="97"/>
      <c r="N184" s="97"/>
      <c r="O184" s="98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x14ac:dyDescent="0.25">
      <c r="A185" s="50"/>
      <c r="B185" s="50"/>
      <c r="C185" s="49"/>
      <c r="D185" s="49"/>
      <c r="E185" s="49"/>
      <c r="F185" s="49"/>
      <c r="G185" s="97"/>
      <c r="H185" s="97"/>
      <c r="I185" s="97"/>
      <c r="J185" s="49"/>
      <c r="K185" s="97"/>
      <c r="L185" s="97"/>
      <c r="N185" s="97"/>
      <c r="O185" s="98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x14ac:dyDescent="0.25">
      <c r="A186" s="50"/>
      <c r="B186" s="50"/>
      <c r="C186" s="49"/>
      <c r="D186" s="49"/>
      <c r="E186" s="49"/>
      <c r="F186" s="49"/>
      <c r="G186" s="97"/>
      <c r="H186" s="97"/>
      <c r="I186" s="97"/>
      <c r="J186" s="49"/>
      <c r="K186" s="97"/>
      <c r="L186" s="97"/>
      <c r="N186" s="97"/>
      <c r="O186" s="98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x14ac:dyDescent="0.25">
      <c r="A187" s="50"/>
      <c r="B187" s="50"/>
      <c r="C187" s="49"/>
      <c r="D187" s="49"/>
      <c r="E187" s="49"/>
      <c r="F187" s="49"/>
      <c r="G187" s="97"/>
      <c r="H187" s="97"/>
      <c r="I187" s="97"/>
      <c r="J187" s="49"/>
      <c r="K187" s="97"/>
      <c r="L187" s="97"/>
      <c r="N187" s="97"/>
      <c r="O187" s="98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x14ac:dyDescent="0.25">
      <c r="A188" s="50"/>
      <c r="B188" s="50"/>
      <c r="C188" s="49"/>
      <c r="D188" s="49"/>
      <c r="E188" s="49"/>
      <c r="F188" s="49"/>
      <c r="G188" s="97"/>
      <c r="H188" s="97"/>
      <c r="I188" s="97"/>
      <c r="J188" s="49"/>
      <c r="K188" s="97"/>
      <c r="L188" s="97"/>
      <c r="N188" s="97"/>
      <c r="O188" s="98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x14ac:dyDescent="0.25">
      <c r="A189" s="50"/>
      <c r="B189" s="50"/>
      <c r="C189" s="49"/>
      <c r="D189" s="49"/>
      <c r="E189" s="49"/>
      <c r="F189" s="49"/>
      <c r="G189" s="97"/>
      <c r="H189" s="97"/>
      <c r="I189" s="97"/>
      <c r="J189" s="49"/>
      <c r="K189" s="97"/>
      <c r="L189" s="97"/>
      <c r="N189" s="97"/>
      <c r="O189" s="98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x14ac:dyDescent="0.25">
      <c r="A190" s="50"/>
      <c r="B190" s="50"/>
      <c r="C190" s="49"/>
      <c r="D190" s="49"/>
      <c r="E190" s="49"/>
      <c r="F190" s="49"/>
      <c r="G190" s="97"/>
      <c r="H190" s="97"/>
      <c r="I190" s="97"/>
      <c r="J190" s="49"/>
      <c r="K190" s="97"/>
      <c r="L190" s="97"/>
      <c r="N190" s="97"/>
      <c r="O190" s="98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x14ac:dyDescent="0.25">
      <c r="A191" s="50"/>
      <c r="B191" s="50"/>
      <c r="C191" s="49"/>
      <c r="D191" s="49"/>
      <c r="E191" s="49"/>
      <c r="F191" s="49"/>
      <c r="G191" s="97"/>
      <c r="H191" s="97"/>
      <c r="I191" s="97"/>
      <c r="J191" s="49"/>
      <c r="K191" s="97"/>
      <c r="L191" s="97"/>
      <c r="N191" s="97"/>
      <c r="O191" s="98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x14ac:dyDescent="0.25">
      <c r="A192" s="50"/>
      <c r="B192" s="50"/>
      <c r="C192" s="49"/>
      <c r="D192" s="49"/>
      <c r="E192" s="49"/>
      <c r="F192" s="49"/>
      <c r="G192" s="97"/>
      <c r="H192" s="97"/>
      <c r="I192" s="97"/>
      <c r="J192" s="49"/>
      <c r="K192" s="97"/>
      <c r="L192" s="97"/>
      <c r="N192" s="97"/>
      <c r="O192" s="98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x14ac:dyDescent="0.25">
      <c r="A193" s="50"/>
      <c r="B193" s="50"/>
      <c r="C193" s="49"/>
      <c r="D193" s="49"/>
      <c r="E193" s="49"/>
      <c r="F193" s="49"/>
      <c r="G193" s="97"/>
      <c r="H193" s="97"/>
      <c r="I193" s="97"/>
      <c r="J193" s="49"/>
      <c r="K193" s="97"/>
      <c r="L193" s="97"/>
      <c r="N193" s="97"/>
      <c r="O193" s="98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x14ac:dyDescent="0.25">
      <c r="A194" s="50"/>
      <c r="B194" s="50"/>
      <c r="C194" s="49"/>
      <c r="D194" s="49"/>
      <c r="E194" s="49"/>
      <c r="F194" s="49"/>
      <c r="G194" s="97"/>
      <c r="H194" s="97"/>
      <c r="I194" s="97"/>
      <c r="J194" s="49"/>
      <c r="K194" s="97"/>
      <c r="L194" s="97"/>
      <c r="N194" s="97"/>
      <c r="O194" s="98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x14ac:dyDescent="0.25">
      <c r="A195" s="50"/>
      <c r="B195" s="50"/>
      <c r="C195" s="49"/>
      <c r="D195" s="49"/>
      <c r="E195" s="49"/>
      <c r="F195" s="49"/>
      <c r="G195" s="97"/>
      <c r="H195" s="97"/>
      <c r="I195" s="97"/>
      <c r="J195" s="49"/>
      <c r="K195" s="97"/>
      <c r="L195" s="97"/>
      <c r="N195" s="97"/>
      <c r="O195" s="98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x14ac:dyDescent="0.25">
      <c r="A196" s="50"/>
      <c r="B196" s="50"/>
      <c r="C196" s="49"/>
      <c r="D196" s="49"/>
      <c r="E196" s="49"/>
      <c r="F196" s="49"/>
      <c r="G196" s="97"/>
      <c r="H196" s="97"/>
      <c r="I196" s="97"/>
      <c r="J196" s="49"/>
      <c r="K196" s="97"/>
      <c r="L196" s="97"/>
      <c r="N196" s="97"/>
      <c r="O196" s="98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x14ac:dyDescent="0.25">
      <c r="A197" s="50"/>
      <c r="B197" s="50"/>
      <c r="C197" s="49"/>
      <c r="D197" s="49"/>
      <c r="E197" s="49"/>
      <c r="F197" s="49"/>
      <c r="G197" s="97"/>
      <c r="H197" s="97"/>
      <c r="I197" s="97"/>
      <c r="J197" s="49"/>
      <c r="K197" s="97"/>
      <c r="L197" s="97"/>
      <c r="N197" s="97"/>
      <c r="O197" s="98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x14ac:dyDescent="0.25">
      <c r="A198" s="50"/>
      <c r="B198" s="50"/>
      <c r="C198" s="49"/>
      <c r="D198" s="49"/>
      <c r="E198" s="49"/>
      <c r="F198" s="49"/>
      <c r="G198" s="97"/>
      <c r="H198" s="97"/>
      <c r="I198" s="97"/>
      <c r="J198" s="49"/>
      <c r="K198" s="97"/>
      <c r="L198" s="97"/>
      <c r="N198" s="97"/>
      <c r="O198" s="98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x14ac:dyDescent="0.25">
      <c r="A199" s="50"/>
      <c r="B199" s="50"/>
      <c r="C199" s="49"/>
      <c r="D199" s="49"/>
      <c r="E199" s="49"/>
      <c r="F199" s="49"/>
      <c r="G199" s="97"/>
      <c r="H199" s="97"/>
      <c r="I199" s="97"/>
      <c r="J199" s="49"/>
      <c r="K199" s="97"/>
      <c r="L199" s="97"/>
      <c r="N199" s="97"/>
      <c r="O199" s="98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x14ac:dyDescent="0.25">
      <c r="A200" s="50"/>
      <c r="B200" s="50"/>
      <c r="C200" s="49"/>
      <c r="D200" s="49"/>
      <c r="E200" s="49"/>
      <c r="F200" s="49"/>
      <c r="G200" s="97"/>
      <c r="H200" s="97"/>
      <c r="I200" s="97"/>
      <c r="J200" s="49"/>
      <c r="K200" s="97"/>
      <c r="L200" s="97"/>
      <c r="N200" s="97"/>
      <c r="O200" s="98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x14ac:dyDescent="0.25">
      <c r="A201" s="50"/>
      <c r="B201" s="50"/>
      <c r="C201" s="49"/>
      <c r="D201" s="49"/>
      <c r="E201" s="49"/>
      <c r="F201" s="49"/>
      <c r="G201" s="97"/>
      <c r="H201" s="97"/>
      <c r="I201" s="97"/>
      <c r="J201" s="49"/>
      <c r="K201" s="97"/>
      <c r="L201" s="97"/>
      <c r="N201" s="97"/>
      <c r="O201" s="98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x14ac:dyDescent="0.25">
      <c r="A202" s="50"/>
      <c r="B202" s="50"/>
      <c r="C202" s="49"/>
      <c r="D202" s="49"/>
      <c r="E202" s="49"/>
      <c r="F202" s="49"/>
      <c r="G202" s="97"/>
      <c r="H202" s="97"/>
      <c r="I202" s="97"/>
      <c r="J202" s="49"/>
      <c r="K202" s="97"/>
      <c r="L202" s="97"/>
      <c r="N202" s="97"/>
      <c r="O202" s="98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x14ac:dyDescent="0.25">
      <c r="A203" s="50"/>
      <c r="B203" s="50"/>
      <c r="C203" s="49"/>
      <c r="D203" s="49"/>
      <c r="E203" s="49"/>
      <c r="F203" s="49"/>
      <c r="G203" s="97"/>
      <c r="H203" s="97"/>
      <c r="I203" s="97"/>
      <c r="J203" s="49"/>
      <c r="K203" s="97"/>
      <c r="L203" s="97"/>
      <c r="N203" s="97"/>
      <c r="O203" s="98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x14ac:dyDescent="0.25">
      <c r="A204" s="50"/>
      <c r="B204" s="50"/>
      <c r="C204" s="49"/>
      <c r="D204" s="49"/>
      <c r="E204" s="49"/>
      <c r="F204" s="49"/>
      <c r="G204" s="97"/>
      <c r="H204" s="97"/>
      <c r="I204" s="97"/>
      <c r="J204" s="49"/>
      <c r="K204" s="97"/>
      <c r="L204" s="97"/>
      <c r="N204" s="97"/>
      <c r="O204" s="98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x14ac:dyDescent="0.25">
      <c r="A205" s="50"/>
      <c r="B205" s="50"/>
      <c r="C205" s="49"/>
      <c r="D205" s="49"/>
      <c r="E205" s="49"/>
      <c r="F205" s="49"/>
      <c r="G205" s="97"/>
      <c r="H205" s="97"/>
      <c r="I205" s="97"/>
      <c r="J205" s="49"/>
      <c r="K205" s="97"/>
      <c r="L205" s="97"/>
      <c r="N205" s="97"/>
      <c r="O205" s="98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x14ac:dyDescent="0.25">
      <c r="A206" s="50"/>
      <c r="B206" s="50"/>
      <c r="C206" s="49"/>
      <c r="D206" s="49"/>
      <c r="E206" s="49"/>
      <c r="F206" s="49"/>
      <c r="G206" s="97"/>
      <c r="H206" s="97"/>
      <c r="I206" s="97"/>
      <c r="J206" s="49"/>
      <c r="K206" s="97"/>
      <c r="L206" s="97"/>
      <c r="N206" s="97"/>
      <c r="O206" s="98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x14ac:dyDescent="0.25">
      <c r="A207" s="50"/>
      <c r="B207" s="50"/>
      <c r="C207" s="49"/>
      <c r="D207" s="49"/>
      <c r="E207" s="49"/>
      <c r="F207" s="49"/>
      <c r="G207" s="97"/>
      <c r="H207" s="97"/>
      <c r="I207" s="97"/>
      <c r="J207" s="49"/>
      <c r="K207" s="97"/>
      <c r="L207" s="97"/>
      <c r="N207" s="97"/>
      <c r="O207" s="98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x14ac:dyDescent="0.25">
      <c r="A208" s="50"/>
      <c r="B208" s="50"/>
      <c r="C208" s="49"/>
      <c r="D208" s="49"/>
      <c r="E208" s="49"/>
      <c r="F208" s="49"/>
      <c r="G208" s="97"/>
      <c r="H208" s="97"/>
      <c r="I208" s="97"/>
      <c r="J208" s="49"/>
      <c r="K208" s="97"/>
      <c r="L208" s="97"/>
      <c r="N208" s="97"/>
      <c r="O208" s="98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x14ac:dyDescent="0.25">
      <c r="A209" s="50"/>
      <c r="B209" s="50"/>
      <c r="C209" s="49"/>
      <c r="D209" s="49"/>
      <c r="E209" s="49"/>
      <c r="F209" s="49"/>
      <c r="G209" s="97"/>
      <c r="H209" s="97"/>
      <c r="I209" s="97"/>
      <c r="J209" s="49"/>
      <c r="K209" s="97"/>
      <c r="L209" s="97"/>
      <c r="N209" s="97"/>
      <c r="O209" s="98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x14ac:dyDescent="0.25">
      <c r="A210" s="50"/>
      <c r="B210" s="50"/>
      <c r="C210" s="49"/>
      <c r="D210" s="49"/>
      <c r="E210" s="49"/>
      <c r="F210" s="49"/>
      <c r="G210" s="97"/>
      <c r="H210" s="97"/>
      <c r="I210" s="97"/>
      <c r="J210" s="49"/>
      <c r="K210" s="97"/>
      <c r="L210" s="97"/>
      <c r="N210" s="97"/>
      <c r="O210" s="98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x14ac:dyDescent="0.25">
      <c r="A211" s="50"/>
      <c r="B211" s="50"/>
      <c r="C211" s="49"/>
      <c r="D211" s="49"/>
      <c r="E211" s="49"/>
      <c r="F211" s="49"/>
      <c r="G211" s="97"/>
      <c r="H211" s="97"/>
      <c r="I211" s="97"/>
      <c r="J211" s="49"/>
      <c r="K211" s="97"/>
      <c r="L211" s="97"/>
      <c r="N211" s="97"/>
      <c r="O211" s="98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x14ac:dyDescent="0.25">
      <c r="A212" s="50"/>
      <c r="B212" s="50"/>
      <c r="C212" s="49"/>
      <c r="D212" s="49"/>
      <c r="E212" s="49"/>
      <c r="F212" s="49"/>
      <c r="G212" s="97"/>
      <c r="H212" s="97"/>
      <c r="I212" s="97"/>
      <c r="J212" s="49"/>
      <c r="K212" s="97"/>
      <c r="L212" s="97"/>
      <c r="N212" s="97"/>
      <c r="O212" s="98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x14ac:dyDescent="0.25">
      <c r="A213" s="50"/>
      <c r="B213" s="50"/>
      <c r="C213" s="49"/>
      <c r="D213" s="49"/>
      <c r="E213" s="49"/>
      <c r="F213" s="49"/>
      <c r="G213" s="97"/>
      <c r="H213" s="97"/>
      <c r="I213" s="97"/>
      <c r="J213" s="49"/>
      <c r="K213" s="97"/>
      <c r="L213" s="97"/>
      <c r="N213" s="97"/>
      <c r="O213" s="98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x14ac:dyDescent="0.25">
      <c r="A214" s="50"/>
      <c r="B214" s="50"/>
      <c r="C214" s="49"/>
      <c r="D214" s="49"/>
      <c r="E214" s="49"/>
      <c r="F214" s="49"/>
      <c r="G214" s="97"/>
      <c r="H214" s="97"/>
      <c r="I214" s="97"/>
      <c r="J214" s="49"/>
      <c r="K214" s="97"/>
      <c r="L214" s="97"/>
      <c r="N214" s="97"/>
      <c r="O214" s="98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x14ac:dyDescent="0.25">
      <c r="A215" s="50"/>
      <c r="B215" s="50"/>
      <c r="C215" s="49"/>
      <c r="D215" s="49"/>
      <c r="E215" s="49"/>
      <c r="F215" s="49"/>
      <c r="G215" s="97"/>
      <c r="H215" s="97"/>
      <c r="I215" s="97"/>
      <c r="J215" s="49"/>
      <c r="K215" s="97"/>
      <c r="L215" s="97"/>
      <c r="N215" s="97"/>
      <c r="O215" s="98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x14ac:dyDescent="0.25">
      <c r="A216" s="50"/>
      <c r="B216" s="50"/>
      <c r="C216" s="49"/>
      <c r="D216" s="49"/>
      <c r="E216" s="49"/>
      <c r="F216" s="49"/>
      <c r="G216" s="97"/>
      <c r="H216" s="97"/>
      <c r="I216" s="97"/>
      <c r="J216" s="49"/>
      <c r="K216" s="97"/>
      <c r="L216" s="97"/>
      <c r="N216" s="97"/>
      <c r="O216" s="98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x14ac:dyDescent="0.25">
      <c r="A217" s="50"/>
      <c r="B217" s="50"/>
      <c r="C217" s="49"/>
      <c r="D217" s="49"/>
      <c r="E217" s="49"/>
      <c r="F217" s="49"/>
      <c r="G217" s="97"/>
      <c r="H217" s="97"/>
      <c r="I217" s="97"/>
      <c r="J217" s="49"/>
      <c r="K217" s="97"/>
      <c r="L217" s="97"/>
      <c r="N217" s="97"/>
      <c r="O217" s="98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x14ac:dyDescent="0.25">
      <c r="A218" s="50"/>
      <c r="B218" s="50"/>
      <c r="C218" s="49"/>
      <c r="D218" s="49"/>
      <c r="E218" s="49"/>
      <c r="F218" s="49"/>
      <c r="G218" s="97"/>
      <c r="H218" s="97"/>
      <c r="I218" s="97"/>
      <c r="J218" s="49"/>
      <c r="K218" s="97"/>
      <c r="L218" s="97"/>
      <c r="N218" s="97"/>
      <c r="O218" s="98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x14ac:dyDescent="0.25">
      <c r="A219" s="50"/>
      <c r="B219" s="50"/>
      <c r="C219" s="49"/>
      <c r="D219" s="49"/>
      <c r="E219" s="49"/>
      <c r="F219" s="49"/>
      <c r="G219" s="97"/>
      <c r="H219" s="97"/>
      <c r="I219" s="97"/>
      <c r="J219" s="49"/>
      <c r="K219" s="97"/>
      <c r="L219" s="97"/>
      <c r="N219" s="97"/>
      <c r="O219" s="98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x14ac:dyDescent="0.25">
      <c r="A220" s="50"/>
      <c r="B220" s="50"/>
      <c r="C220" s="49"/>
      <c r="D220" s="49"/>
      <c r="E220" s="49"/>
      <c r="F220" s="49"/>
      <c r="G220" s="97"/>
      <c r="H220" s="97"/>
      <c r="I220" s="97"/>
      <c r="J220" s="49"/>
      <c r="K220" s="97"/>
      <c r="L220" s="97"/>
      <c r="N220" s="97"/>
      <c r="O220" s="98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x14ac:dyDescent="0.25">
      <c r="A221" s="50"/>
      <c r="B221" s="50"/>
      <c r="C221" s="49"/>
      <c r="D221" s="49"/>
      <c r="E221" s="49"/>
      <c r="F221" s="49"/>
      <c r="G221" s="97"/>
      <c r="H221" s="97"/>
      <c r="I221" s="97"/>
      <c r="J221" s="49"/>
      <c r="K221" s="97"/>
      <c r="L221" s="97"/>
      <c r="N221" s="97"/>
      <c r="O221" s="98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x14ac:dyDescent="0.25">
      <c r="A222" s="50"/>
      <c r="B222" s="50"/>
      <c r="C222" s="49"/>
      <c r="D222" s="49"/>
      <c r="E222" s="49"/>
      <c r="F222" s="49"/>
      <c r="G222" s="97"/>
      <c r="H222" s="97"/>
      <c r="I222" s="97"/>
      <c r="J222" s="49"/>
      <c r="K222" s="97"/>
      <c r="L222" s="97"/>
      <c r="N222" s="97"/>
      <c r="O222" s="98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x14ac:dyDescent="0.25">
      <c r="A223" s="50"/>
      <c r="B223" s="50"/>
      <c r="C223" s="49"/>
      <c r="D223" s="49"/>
      <c r="E223" s="49"/>
      <c r="F223" s="49"/>
      <c r="G223" s="97"/>
      <c r="H223" s="97"/>
      <c r="I223" s="97"/>
      <c r="J223" s="49"/>
      <c r="K223" s="97"/>
      <c r="L223" s="97"/>
      <c r="N223" s="97"/>
      <c r="O223" s="98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x14ac:dyDescent="0.25">
      <c r="A224" s="50"/>
      <c r="B224" s="50"/>
      <c r="C224" s="49"/>
      <c r="D224" s="49"/>
      <c r="E224" s="49"/>
      <c r="F224" s="49"/>
      <c r="G224" s="97"/>
      <c r="H224" s="97"/>
      <c r="I224" s="97"/>
      <c r="J224" s="49"/>
      <c r="K224" s="97"/>
      <c r="L224" s="97"/>
      <c r="N224" s="97"/>
      <c r="O224" s="98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x14ac:dyDescent="0.25">
      <c r="A225" s="50"/>
      <c r="B225" s="50"/>
      <c r="C225" s="49"/>
      <c r="D225" s="49"/>
      <c r="E225" s="49"/>
      <c r="F225" s="49"/>
      <c r="G225" s="97"/>
      <c r="H225" s="97"/>
      <c r="I225" s="97"/>
      <c r="J225" s="49"/>
      <c r="K225" s="97"/>
      <c r="L225" s="97"/>
      <c r="N225" s="97"/>
      <c r="O225" s="98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x14ac:dyDescent="0.25">
      <c r="A226" s="50"/>
      <c r="B226" s="50"/>
      <c r="C226" s="49"/>
      <c r="D226" s="49"/>
      <c r="E226" s="49"/>
      <c r="F226" s="49"/>
      <c r="G226" s="97"/>
      <c r="H226" s="97"/>
      <c r="I226" s="97"/>
      <c r="J226" s="49"/>
      <c r="K226" s="97"/>
      <c r="L226" s="97"/>
      <c r="N226" s="97"/>
      <c r="O226" s="98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x14ac:dyDescent="0.25">
      <c r="A227" s="50"/>
      <c r="B227" s="50"/>
      <c r="C227" s="49"/>
      <c r="D227" s="49"/>
      <c r="E227" s="49"/>
      <c r="F227" s="49"/>
      <c r="G227" s="97"/>
      <c r="H227" s="97"/>
      <c r="I227" s="97"/>
      <c r="J227" s="49"/>
      <c r="K227" s="97"/>
      <c r="L227" s="97"/>
      <c r="N227" s="97"/>
      <c r="O227" s="98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x14ac:dyDescent="0.25">
      <c r="A228" s="50"/>
      <c r="B228" s="50"/>
      <c r="C228" s="49"/>
      <c r="D228" s="49"/>
      <c r="E228" s="49"/>
      <c r="F228" s="49"/>
      <c r="G228" s="97"/>
      <c r="H228" s="97"/>
      <c r="I228" s="97"/>
      <c r="J228" s="49"/>
      <c r="K228" s="97"/>
      <c r="L228" s="97"/>
      <c r="N228" s="97"/>
      <c r="O228" s="98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x14ac:dyDescent="0.25">
      <c r="A229" s="50"/>
      <c r="B229" s="50"/>
      <c r="C229" s="49"/>
      <c r="D229" s="49"/>
      <c r="E229" s="49"/>
      <c r="F229" s="49"/>
      <c r="G229" s="97"/>
      <c r="H229" s="97"/>
      <c r="I229" s="97"/>
      <c r="J229" s="49"/>
      <c r="K229" s="97"/>
      <c r="L229" s="97"/>
      <c r="N229" s="97"/>
      <c r="O229" s="98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x14ac:dyDescent="0.25">
      <c r="A230" s="50"/>
      <c r="B230" s="50"/>
      <c r="C230" s="49"/>
      <c r="D230" s="49"/>
      <c r="E230" s="49"/>
      <c r="F230" s="49"/>
      <c r="G230" s="97"/>
      <c r="H230" s="97"/>
      <c r="I230" s="97"/>
      <c r="J230" s="49"/>
      <c r="K230" s="97"/>
      <c r="L230" s="97"/>
      <c r="N230" s="97"/>
      <c r="O230" s="98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x14ac:dyDescent="0.25">
      <c r="A231" s="50"/>
      <c r="B231" s="50"/>
      <c r="C231" s="49"/>
      <c r="D231" s="49"/>
      <c r="E231" s="49"/>
      <c r="F231" s="49"/>
      <c r="G231" s="97"/>
      <c r="H231" s="97"/>
      <c r="I231" s="97"/>
      <c r="J231" s="49"/>
      <c r="K231" s="97"/>
      <c r="L231" s="97"/>
      <c r="N231" s="97"/>
      <c r="O231" s="98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x14ac:dyDescent="0.25">
      <c r="A232" s="50"/>
      <c r="B232" s="50"/>
      <c r="C232" s="49"/>
      <c r="D232" s="49"/>
      <c r="E232" s="49"/>
      <c r="F232" s="49"/>
      <c r="G232" s="97"/>
      <c r="H232" s="97"/>
      <c r="I232" s="97"/>
      <c r="J232" s="49"/>
      <c r="K232" s="97"/>
      <c r="L232" s="97"/>
      <c r="N232" s="97"/>
      <c r="O232" s="98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x14ac:dyDescent="0.25">
      <c r="A233" s="50"/>
      <c r="B233" s="50"/>
      <c r="C233" s="49"/>
      <c r="D233" s="49"/>
      <c r="E233" s="49"/>
      <c r="F233" s="49"/>
      <c r="G233" s="97"/>
      <c r="H233" s="97"/>
      <c r="I233" s="97"/>
      <c r="J233" s="49"/>
      <c r="K233" s="97"/>
      <c r="L233" s="97"/>
      <c r="N233" s="97"/>
      <c r="O233" s="98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x14ac:dyDescent="0.25">
      <c r="A234" s="50"/>
      <c r="B234" s="50"/>
      <c r="C234" s="49"/>
      <c r="D234" s="49"/>
      <c r="E234" s="49"/>
      <c r="F234" s="49"/>
      <c r="G234" s="97"/>
      <c r="H234" s="97"/>
      <c r="I234" s="97"/>
      <c r="J234" s="49"/>
      <c r="K234" s="97"/>
      <c r="L234" s="97"/>
      <c r="N234" s="97"/>
      <c r="O234" s="98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x14ac:dyDescent="0.25">
      <c r="A235" s="50"/>
      <c r="B235" s="50"/>
      <c r="C235" s="49"/>
      <c r="D235" s="49"/>
      <c r="E235" s="49"/>
      <c r="F235" s="49"/>
      <c r="G235" s="97"/>
      <c r="H235" s="97"/>
      <c r="I235" s="97"/>
      <c r="J235" s="49"/>
      <c r="K235" s="97"/>
      <c r="L235" s="97"/>
      <c r="N235" s="97"/>
      <c r="O235" s="98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x14ac:dyDescent="0.25">
      <c r="A236" s="50"/>
      <c r="B236" s="50"/>
      <c r="C236" s="49"/>
      <c r="D236" s="49"/>
      <c r="E236" s="49"/>
      <c r="F236" s="49"/>
      <c r="G236" s="97"/>
      <c r="H236" s="97"/>
      <c r="I236" s="97"/>
      <c r="J236" s="49"/>
      <c r="K236" s="97"/>
      <c r="L236" s="97"/>
      <c r="N236" s="97"/>
      <c r="O236" s="98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x14ac:dyDescent="0.25">
      <c r="A237" s="50"/>
      <c r="B237" s="50"/>
      <c r="C237" s="49"/>
      <c r="D237" s="49"/>
      <c r="E237" s="49"/>
      <c r="F237" s="49"/>
      <c r="G237" s="97"/>
      <c r="H237" s="97"/>
      <c r="I237" s="97"/>
      <c r="J237" s="49"/>
      <c r="K237" s="97"/>
      <c r="L237" s="97"/>
      <c r="N237" s="97"/>
      <c r="O237" s="98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x14ac:dyDescent="0.25">
      <c r="A238" s="50"/>
      <c r="B238" s="50"/>
      <c r="C238" s="49"/>
      <c r="D238" s="49"/>
      <c r="E238" s="49"/>
      <c r="F238" s="49"/>
      <c r="G238" s="97"/>
      <c r="H238" s="97"/>
      <c r="I238" s="97"/>
      <c r="J238" s="49"/>
      <c r="K238" s="97"/>
      <c r="L238" s="97"/>
      <c r="N238" s="97"/>
      <c r="O238" s="98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x14ac:dyDescent="0.25">
      <c r="A239" s="50"/>
      <c r="B239" s="50"/>
      <c r="C239" s="49"/>
      <c r="D239" s="49"/>
      <c r="E239" s="49"/>
      <c r="F239" s="49"/>
      <c r="G239" s="97"/>
      <c r="H239" s="97"/>
      <c r="I239" s="97"/>
      <c r="J239" s="49"/>
      <c r="K239" s="97"/>
      <c r="L239" s="97"/>
      <c r="N239" s="97"/>
      <c r="O239" s="98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x14ac:dyDescent="0.25">
      <c r="A240" s="50"/>
      <c r="B240" s="50"/>
      <c r="C240" s="49"/>
      <c r="D240" s="49"/>
      <c r="E240" s="49"/>
      <c r="F240" s="49"/>
      <c r="G240" s="97"/>
      <c r="H240" s="97"/>
      <c r="I240" s="97"/>
      <c r="J240" s="49"/>
      <c r="K240" s="97"/>
      <c r="L240" s="97"/>
      <c r="N240" s="97"/>
      <c r="O240" s="98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x14ac:dyDescent="0.25">
      <c r="A241" s="50"/>
      <c r="B241" s="50"/>
      <c r="C241" s="49"/>
      <c r="D241" s="49"/>
      <c r="E241" s="49"/>
      <c r="F241" s="49"/>
      <c r="G241" s="97"/>
      <c r="H241" s="97"/>
      <c r="I241" s="97"/>
      <c r="J241" s="49"/>
      <c r="K241" s="97"/>
      <c r="L241" s="97"/>
      <c r="N241" s="97"/>
      <c r="O241" s="98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x14ac:dyDescent="0.25">
      <c r="A242" s="50"/>
      <c r="B242" s="50"/>
      <c r="C242" s="49"/>
      <c r="D242" s="49"/>
      <c r="E242" s="49"/>
      <c r="F242" s="49"/>
      <c r="G242" s="97"/>
      <c r="H242" s="97"/>
      <c r="I242" s="97"/>
      <c r="J242" s="49"/>
      <c r="K242" s="97"/>
      <c r="L242" s="97"/>
      <c r="N242" s="97"/>
      <c r="O242" s="98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x14ac:dyDescent="0.25">
      <c r="A243" s="50"/>
      <c r="B243" s="50"/>
      <c r="C243" s="49"/>
      <c r="D243" s="49"/>
      <c r="E243" s="49"/>
      <c r="F243" s="49"/>
      <c r="G243" s="97"/>
      <c r="H243" s="97"/>
      <c r="I243" s="97"/>
      <c r="J243" s="49"/>
      <c r="K243" s="97"/>
      <c r="L243" s="97"/>
      <c r="N243" s="97"/>
      <c r="O243" s="98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x14ac:dyDescent="0.25">
      <c r="A244" s="50"/>
      <c r="B244" s="50"/>
      <c r="C244" s="49"/>
      <c r="D244" s="49"/>
      <c r="E244" s="49"/>
      <c r="F244" s="49"/>
      <c r="G244" s="97"/>
      <c r="H244" s="97"/>
      <c r="I244" s="97"/>
      <c r="J244" s="49"/>
      <c r="K244" s="97"/>
      <c r="L244" s="97"/>
      <c r="N244" s="97"/>
      <c r="O244" s="98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x14ac:dyDescent="0.25">
      <c r="A245" s="50"/>
      <c r="B245" s="50"/>
      <c r="C245" s="49"/>
      <c r="D245" s="49"/>
      <c r="E245" s="49"/>
      <c r="F245" s="49"/>
      <c r="G245" s="97"/>
      <c r="H245" s="97"/>
      <c r="I245" s="97"/>
      <c r="J245" s="49"/>
      <c r="K245" s="97"/>
      <c r="L245" s="97"/>
      <c r="N245" s="97"/>
      <c r="O245" s="98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x14ac:dyDescent="0.25">
      <c r="A246" s="50"/>
      <c r="B246" s="50"/>
      <c r="C246" s="49"/>
      <c r="D246" s="49"/>
      <c r="E246" s="49"/>
      <c r="F246" s="49"/>
      <c r="G246" s="97"/>
      <c r="H246" s="97"/>
      <c r="I246" s="97"/>
      <c r="J246" s="49"/>
      <c r="K246" s="97"/>
      <c r="L246" s="97"/>
      <c r="N246" s="97"/>
      <c r="O246" s="98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x14ac:dyDescent="0.25">
      <c r="A247" s="50"/>
      <c r="B247" s="50"/>
      <c r="C247" s="49"/>
      <c r="D247" s="49"/>
      <c r="E247" s="49"/>
      <c r="F247" s="49"/>
      <c r="G247" s="97"/>
      <c r="H247" s="97"/>
      <c r="I247" s="97"/>
      <c r="J247" s="49"/>
      <c r="K247" s="97"/>
      <c r="L247" s="97"/>
      <c r="N247" s="97"/>
      <c r="O247" s="98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x14ac:dyDescent="0.25">
      <c r="A248" s="50"/>
      <c r="B248" s="50"/>
      <c r="C248" s="49"/>
      <c r="D248" s="49"/>
      <c r="E248" s="49"/>
      <c r="F248" s="49"/>
      <c r="G248" s="97"/>
      <c r="H248" s="97"/>
      <c r="I248" s="97"/>
      <c r="J248" s="49"/>
      <c r="K248" s="97"/>
      <c r="L248" s="97"/>
      <c r="N248" s="97"/>
      <c r="O248" s="98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x14ac:dyDescent="0.25">
      <c r="A249" s="50"/>
      <c r="B249" s="50"/>
      <c r="C249" s="49"/>
      <c r="D249" s="49"/>
      <c r="E249" s="49"/>
      <c r="F249" s="49"/>
      <c r="G249" s="97"/>
      <c r="H249" s="97"/>
      <c r="I249" s="97"/>
      <c r="J249" s="49"/>
      <c r="K249" s="97"/>
      <c r="L249" s="97"/>
      <c r="N249" s="97"/>
      <c r="O249" s="98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x14ac:dyDescent="0.25">
      <c r="A250" s="50"/>
      <c r="B250" s="50"/>
      <c r="C250" s="49"/>
      <c r="D250" s="49"/>
      <c r="E250" s="49"/>
      <c r="F250" s="49"/>
      <c r="G250" s="97"/>
      <c r="H250" s="97"/>
      <c r="I250" s="97"/>
      <c r="J250" s="49"/>
      <c r="K250" s="97"/>
      <c r="L250" s="97"/>
      <c r="N250" s="97"/>
      <c r="O250" s="98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x14ac:dyDescent="0.25">
      <c r="A251" s="50"/>
      <c r="B251" s="50"/>
      <c r="C251" s="49"/>
      <c r="D251" s="49"/>
      <c r="E251" s="49"/>
      <c r="F251" s="49"/>
      <c r="G251" s="97"/>
      <c r="H251" s="97"/>
      <c r="I251" s="97"/>
      <c r="J251" s="49"/>
      <c r="K251" s="97"/>
      <c r="L251" s="97"/>
      <c r="N251" s="97"/>
      <c r="O251" s="98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x14ac:dyDescent="0.25">
      <c r="A252" s="50"/>
      <c r="B252" s="50"/>
      <c r="C252" s="49"/>
      <c r="D252" s="49"/>
      <c r="E252" s="49"/>
      <c r="F252" s="49"/>
      <c r="G252" s="97"/>
      <c r="H252" s="97"/>
      <c r="I252" s="97"/>
      <c r="J252" s="49"/>
      <c r="K252" s="97"/>
      <c r="L252" s="97"/>
      <c r="N252" s="97"/>
      <c r="O252" s="98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x14ac:dyDescent="0.25">
      <c r="A253" s="50"/>
      <c r="B253" s="50"/>
      <c r="C253" s="49"/>
      <c r="D253" s="49"/>
      <c r="E253" s="49"/>
      <c r="F253" s="49"/>
      <c r="G253" s="97"/>
      <c r="H253" s="97"/>
      <c r="I253" s="97"/>
      <c r="J253" s="49"/>
      <c r="K253" s="97"/>
      <c r="L253" s="97"/>
      <c r="N253" s="97"/>
      <c r="O253" s="98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x14ac:dyDescent="0.25">
      <c r="A254" s="50"/>
      <c r="B254" s="50"/>
      <c r="C254" s="49"/>
      <c r="D254" s="49"/>
      <c r="E254" s="49"/>
      <c r="F254" s="49"/>
      <c r="G254" s="97"/>
      <c r="H254" s="97"/>
      <c r="I254" s="97"/>
      <c r="J254" s="49"/>
      <c r="K254" s="97"/>
      <c r="L254" s="97"/>
      <c r="N254" s="97"/>
      <c r="O254" s="98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x14ac:dyDescent="0.25">
      <c r="A255" s="50"/>
      <c r="B255" s="50"/>
      <c r="C255" s="49"/>
      <c r="D255" s="49"/>
      <c r="E255" s="49"/>
      <c r="F255" s="49"/>
      <c r="G255" s="97"/>
      <c r="H255" s="97"/>
      <c r="I255" s="97"/>
      <c r="J255" s="49"/>
      <c r="K255" s="97"/>
      <c r="L255" s="97"/>
      <c r="N255" s="97"/>
      <c r="O255" s="98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x14ac:dyDescent="0.25">
      <c r="A256" s="50"/>
      <c r="B256" s="50"/>
      <c r="C256" s="49"/>
      <c r="D256" s="49"/>
      <c r="E256" s="49"/>
      <c r="F256" s="49"/>
      <c r="G256" s="97"/>
      <c r="H256" s="97"/>
      <c r="I256" s="97"/>
      <c r="J256" s="49"/>
      <c r="K256" s="97"/>
      <c r="L256" s="97"/>
      <c r="N256" s="97"/>
      <c r="O256" s="98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x14ac:dyDescent="0.25">
      <c r="A257" s="50"/>
      <c r="B257" s="50"/>
      <c r="C257" s="49"/>
      <c r="D257" s="49"/>
      <c r="E257" s="49"/>
      <c r="F257" s="49"/>
      <c r="G257" s="97"/>
      <c r="H257" s="97"/>
      <c r="I257" s="97"/>
      <c r="J257" s="49"/>
      <c r="K257" s="97"/>
      <c r="L257" s="97"/>
      <c r="N257" s="97"/>
      <c r="O257" s="98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x14ac:dyDescent="0.25">
      <c r="A258" s="50"/>
      <c r="B258" s="50"/>
      <c r="C258" s="49"/>
      <c r="D258" s="49"/>
      <c r="E258" s="49"/>
      <c r="F258" s="49"/>
      <c r="G258" s="97"/>
      <c r="H258" s="97"/>
      <c r="I258" s="97"/>
      <c r="J258" s="49"/>
      <c r="K258" s="97"/>
      <c r="L258" s="97"/>
      <c r="N258" s="97"/>
      <c r="O258" s="98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x14ac:dyDescent="0.25">
      <c r="A259" s="50"/>
      <c r="B259" s="50"/>
      <c r="C259" s="49"/>
      <c r="D259" s="49"/>
      <c r="E259" s="49"/>
      <c r="F259" s="49"/>
      <c r="G259" s="97"/>
      <c r="H259" s="97"/>
      <c r="I259" s="97"/>
      <c r="J259" s="49"/>
      <c r="K259" s="97"/>
      <c r="L259" s="97"/>
      <c r="N259" s="97"/>
      <c r="O259" s="98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x14ac:dyDescent="0.25">
      <c r="A260" s="50"/>
      <c r="B260" s="50"/>
      <c r="C260" s="49"/>
      <c r="D260" s="49"/>
      <c r="E260" s="49"/>
      <c r="F260" s="49"/>
      <c r="G260" s="97"/>
      <c r="H260" s="97"/>
      <c r="I260" s="97"/>
      <c r="J260" s="49"/>
      <c r="K260" s="97"/>
      <c r="L260" s="97"/>
      <c r="N260" s="97"/>
      <c r="O260" s="98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x14ac:dyDescent="0.25">
      <c r="A261" s="50"/>
      <c r="B261" s="50"/>
      <c r="C261" s="49"/>
      <c r="D261" s="49"/>
      <c r="E261" s="49"/>
      <c r="F261" s="49"/>
      <c r="G261" s="97"/>
      <c r="H261" s="97"/>
      <c r="I261" s="97"/>
      <c r="J261" s="49"/>
      <c r="K261" s="97"/>
      <c r="L261" s="97"/>
      <c r="N261" s="97"/>
      <c r="O261" s="98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x14ac:dyDescent="0.25">
      <c r="A262" s="50"/>
      <c r="B262" s="50"/>
      <c r="C262" s="49"/>
      <c r="D262" s="49"/>
      <c r="E262" s="49"/>
      <c r="F262" s="49"/>
      <c r="G262" s="97"/>
      <c r="H262" s="97"/>
      <c r="I262" s="97"/>
      <c r="J262" s="49"/>
      <c r="K262" s="97"/>
      <c r="L262" s="97"/>
      <c r="N262" s="97"/>
      <c r="O262" s="98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x14ac:dyDescent="0.25">
      <c r="A263" s="50"/>
      <c r="B263" s="50"/>
      <c r="C263" s="49"/>
      <c r="D263" s="49"/>
      <c r="E263" s="49"/>
      <c r="F263" s="49"/>
      <c r="G263" s="97"/>
      <c r="H263" s="97"/>
      <c r="I263" s="97"/>
      <c r="J263" s="49"/>
      <c r="K263" s="97"/>
      <c r="L263" s="97"/>
      <c r="N263" s="97"/>
      <c r="O263" s="98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x14ac:dyDescent="0.25">
      <c r="A264" s="50"/>
      <c r="B264" s="50"/>
      <c r="C264" s="49"/>
      <c r="D264" s="49"/>
      <c r="E264" s="49"/>
      <c r="F264" s="49"/>
      <c r="G264" s="97"/>
      <c r="H264" s="97"/>
      <c r="I264" s="97"/>
      <c r="J264" s="49"/>
      <c r="K264" s="97"/>
      <c r="L264" s="97"/>
      <c r="N264" s="97"/>
      <c r="O264" s="98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x14ac:dyDescent="0.25">
      <c r="A265" s="50"/>
      <c r="B265" s="50"/>
      <c r="C265" s="49"/>
      <c r="D265" s="49"/>
      <c r="E265" s="49"/>
      <c r="F265" s="49"/>
      <c r="G265" s="97"/>
      <c r="H265" s="97"/>
      <c r="I265" s="97"/>
      <c r="J265" s="49"/>
      <c r="K265" s="97"/>
      <c r="L265" s="97"/>
      <c r="N265" s="97"/>
      <c r="O265" s="98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x14ac:dyDescent="0.25">
      <c r="A266" s="50"/>
      <c r="B266" s="50"/>
      <c r="C266" s="49"/>
      <c r="D266" s="49"/>
      <c r="E266" s="49"/>
      <c r="F266" s="49"/>
      <c r="G266" s="97"/>
      <c r="H266" s="97"/>
      <c r="I266" s="97"/>
      <c r="J266" s="49"/>
      <c r="K266" s="97"/>
      <c r="L266" s="97"/>
      <c r="N266" s="97"/>
      <c r="O266" s="98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x14ac:dyDescent="0.25">
      <c r="A267" s="50"/>
      <c r="B267" s="50"/>
      <c r="C267" s="49"/>
      <c r="D267" s="49"/>
      <c r="E267" s="49"/>
      <c r="F267" s="49"/>
      <c r="G267" s="97"/>
      <c r="H267" s="97"/>
      <c r="I267" s="97"/>
      <c r="J267" s="49"/>
      <c r="K267" s="97"/>
      <c r="L267" s="97"/>
      <c r="N267" s="97"/>
      <c r="O267" s="98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x14ac:dyDescent="0.25">
      <c r="A268" s="50"/>
      <c r="B268" s="50"/>
      <c r="C268" s="49"/>
      <c r="D268" s="49"/>
      <c r="E268" s="49"/>
      <c r="F268" s="49"/>
      <c r="G268" s="97"/>
      <c r="H268" s="97"/>
      <c r="I268" s="97"/>
      <c r="J268" s="49"/>
      <c r="K268" s="97"/>
      <c r="L268" s="97"/>
      <c r="N268" s="97"/>
      <c r="O268" s="98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x14ac:dyDescent="0.25">
      <c r="A269" s="50"/>
      <c r="B269" s="50"/>
      <c r="C269" s="49"/>
      <c r="D269" s="49"/>
      <c r="E269" s="49"/>
      <c r="F269" s="49"/>
      <c r="G269" s="97"/>
      <c r="H269" s="97"/>
      <c r="I269" s="97"/>
      <c r="J269" s="49"/>
      <c r="K269" s="97"/>
      <c r="L269" s="97"/>
      <c r="N269" s="97"/>
      <c r="O269" s="98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x14ac:dyDescent="0.25">
      <c r="A270" s="50"/>
      <c r="B270" s="50"/>
      <c r="C270" s="49"/>
      <c r="D270" s="49"/>
      <c r="E270" s="49"/>
      <c r="F270" s="49"/>
      <c r="G270" s="97"/>
      <c r="H270" s="97"/>
      <c r="I270" s="97"/>
      <c r="J270" s="49"/>
      <c r="K270" s="97"/>
      <c r="L270" s="97"/>
      <c r="N270" s="97"/>
      <c r="O270" s="98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x14ac:dyDescent="0.25">
      <c r="A271" s="50"/>
      <c r="B271" s="50"/>
      <c r="C271" s="49"/>
      <c r="D271" s="49"/>
      <c r="E271" s="49"/>
      <c r="F271" s="49"/>
      <c r="G271" s="97"/>
      <c r="H271" s="97"/>
      <c r="I271" s="97"/>
      <c r="J271" s="49"/>
      <c r="K271" s="97"/>
      <c r="L271" s="97"/>
      <c r="N271" s="97"/>
      <c r="O271" s="98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x14ac:dyDescent="0.25">
      <c r="A272" s="50"/>
      <c r="B272" s="50"/>
      <c r="C272" s="49"/>
      <c r="D272" s="49"/>
      <c r="E272" s="49"/>
      <c r="F272" s="49"/>
      <c r="G272" s="97"/>
      <c r="H272" s="97"/>
      <c r="I272" s="97"/>
      <c r="J272" s="49"/>
      <c r="K272" s="97"/>
      <c r="L272" s="97"/>
      <c r="N272" s="97"/>
      <c r="O272" s="98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x14ac:dyDescent="0.25">
      <c r="A273" s="50"/>
      <c r="B273" s="50"/>
      <c r="C273" s="49"/>
      <c r="D273" s="49"/>
      <c r="E273" s="49"/>
      <c r="F273" s="49"/>
      <c r="G273" s="97"/>
      <c r="H273" s="97"/>
      <c r="I273" s="97"/>
      <c r="J273" s="49"/>
      <c r="K273" s="97"/>
      <c r="L273" s="97"/>
      <c r="N273" s="97"/>
      <c r="O273" s="98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x14ac:dyDescent="0.25">
      <c r="A274" s="50"/>
      <c r="B274" s="50"/>
      <c r="C274" s="49"/>
      <c r="D274" s="49"/>
      <c r="E274" s="49"/>
      <c r="F274" s="49"/>
      <c r="G274" s="97"/>
      <c r="H274" s="97"/>
      <c r="I274" s="97"/>
      <c r="J274" s="49"/>
      <c r="K274" s="97"/>
      <c r="L274" s="97"/>
      <c r="N274" s="97"/>
      <c r="O274" s="98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x14ac:dyDescent="0.25">
      <c r="A275" s="50"/>
      <c r="B275" s="50"/>
      <c r="C275" s="49"/>
      <c r="D275" s="49"/>
      <c r="E275" s="49"/>
      <c r="F275" s="49"/>
      <c r="G275" s="97"/>
      <c r="H275" s="97"/>
      <c r="I275" s="97"/>
      <c r="J275" s="49"/>
      <c r="K275" s="97"/>
      <c r="L275" s="97"/>
      <c r="N275" s="97"/>
      <c r="O275" s="98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x14ac:dyDescent="0.25">
      <c r="A276" s="50"/>
      <c r="B276" s="50"/>
      <c r="C276" s="49"/>
      <c r="D276" s="49"/>
      <c r="E276" s="49"/>
      <c r="F276" s="49"/>
      <c r="G276" s="97"/>
      <c r="H276" s="97"/>
      <c r="I276" s="97"/>
      <c r="J276" s="49"/>
      <c r="K276" s="97"/>
      <c r="L276" s="97"/>
      <c r="N276" s="97"/>
      <c r="O276" s="98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x14ac:dyDescent="0.25">
      <c r="A277" s="50"/>
      <c r="B277" s="50"/>
      <c r="C277" s="49"/>
      <c r="D277" s="49"/>
      <c r="E277" s="49"/>
      <c r="F277" s="49"/>
      <c r="G277" s="97"/>
      <c r="H277" s="97"/>
      <c r="I277" s="97"/>
      <c r="J277" s="49"/>
      <c r="K277" s="97"/>
      <c r="L277" s="97"/>
      <c r="N277" s="97"/>
      <c r="O277" s="98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x14ac:dyDescent="0.25">
      <c r="A278" s="50"/>
      <c r="B278" s="50"/>
      <c r="C278" s="49"/>
      <c r="D278" s="49"/>
      <c r="E278" s="49"/>
      <c r="F278" s="49"/>
      <c r="G278" s="97"/>
      <c r="H278" s="97"/>
      <c r="I278" s="97"/>
      <c r="J278" s="49"/>
      <c r="K278" s="97"/>
      <c r="L278" s="97"/>
      <c r="N278" s="97"/>
      <c r="O278" s="98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x14ac:dyDescent="0.25">
      <c r="A279" s="50"/>
      <c r="B279" s="50"/>
      <c r="C279" s="49"/>
      <c r="D279" s="49"/>
      <c r="E279" s="49"/>
      <c r="F279" s="49"/>
      <c r="G279" s="97"/>
      <c r="H279" s="97"/>
      <c r="I279" s="97"/>
      <c r="J279" s="49"/>
      <c r="K279" s="97"/>
      <c r="L279" s="97"/>
      <c r="N279" s="97"/>
      <c r="O279" s="98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x14ac:dyDescent="0.25">
      <c r="A280" s="50"/>
      <c r="B280" s="50"/>
      <c r="C280" s="49"/>
      <c r="D280" s="49"/>
      <c r="E280" s="49"/>
      <c r="F280" s="49"/>
      <c r="G280" s="97"/>
      <c r="H280" s="97"/>
      <c r="I280" s="97"/>
      <c r="J280" s="49"/>
      <c r="K280" s="97"/>
      <c r="L280" s="97"/>
      <c r="N280" s="97"/>
      <c r="O280" s="98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x14ac:dyDescent="0.25">
      <c r="A281" s="50"/>
      <c r="B281" s="50"/>
      <c r="C281" s="49"/>
      <c r="D281" s="49"/>
      <c r="E281" s="49"/>
      <c r="F281" s="49"/>
      <c r="G281" s="97"/>
      <c r="H281" s="97"/>
      <c r="I281" s="97"/>
      <c r="J281" s="49"/>
      <c r="K281" s="97"/>
      <c r="L281" s="97"/>
      <c r="N281" s="97"/>
      <c r="O281" s="98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x14ac:dyDescent="0.25">
      <c r="A282" s="50"/>
      <c r="B282" s="50"/>
      <c r="C282" s="49"/>
      <c r="D282" s="49"/>
      <c r="E282" s="49"/>
      <c r="F282" s="49"/>
      <c r="G282" s="97"/>
      <c r="H282" s="97"/>
      <c r="I282" s="97"/>
      <c r="J282" s="49"/>
      <c r="K282" s="97"/>
      <c r="L282" s="97"/>
      <c r="N282" s="97"/>
      <c r="O282" s="98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x14ac:dyDescent="0.25">
      <c r="A283" s="50"/>
      <c r="B283" s="50"/>
      <c r="C283" s="49"/>
      <c r="D283" s="49"/>
      <c r="E283" s="49"/>
      <c r="F283" s="49"/>
      <c r="G283" s="97"/>
      <c r="H283" s="97"/>
      <c r="I283" s="97"/>
      <c r="J283" s="49"/>
      <c r="K283" s="97"/>
      <c r="L283" s="97"/>
      <c r="N283" s="97"/>
      <c r="O283" s="98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x14ac:dyDescent="0.25">
      <c r="A284" s="50"/>
      <c r="B284" s="50"/>
      <c r="C284" s="49"/>
      <c r="D284" s="49"/>
      <c r="E284" s="49"/>
      <c r="F284" s="49"/>
      <c r="G284" s="97"/>
      <c r="H284" s="97"/>
      <c r="I284" s="97"/>
      <c r="J284" s="49"/>
      <c r="K284" s="97"/>
      <c r="L284" s="97"/>
      <c r="N284" s="97"/>
      <c r="O284" s="98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x14ac:dyDescent="0.25">
      <c r="A285" s="50"/>
      <c r="B285" s="50"/>
      <c r="C285" s="49"/>
      <c r="D285" s="49"/>
      <c r="E285" s="49"/>
      <c r="F285" s="49"/>
      <c r="G285" s="97"/>
      <c r="H285" s="97"/>
      <c r="I285" s="97"/>
      <c r="J285" s="49"/>
      <c r="K285" s="97"/>
      <c r="L285" s="97"/>
      <c r="N285" s="97"/>
      <c r="O285" s="98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x14ac:dyDescent="0.25">
      <c r="A286" s="50"/>
      <c r="B286" s="50"/>
      <c r="C286" s="49"/>
      <c r="D286" s="49"/>
      <c r="E286" s="49"/>
      <c r="F286" s="49"/>
      <c r="G286" s="97"/>
      <c r="H286" s="97"/>
      <c r="I286" s="97"/>
      <c r="J286" s="49"/>
      <c r="K286" s="97"/>
      <c r="L286" s="97"/>
      <c r="N286" s="97"/>
      <c r="O286" s="98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x14ac:dyDescent="0.25">
      <c r="A287" s="50"/>
      <c r="B287" s="50"/>
      <c r="C287" s="49"/>
      <c r="D287" s="49"/>
      <c r="E287" s="49"/>
      <c r="F287" s="49"/>
      <c r="G287" s="97"/>
      <c r="H287" s="97"/>
      <c r="I287" s="97"/>
      <c r="J287" s="49"/>
      <c r="K287" s="97"/>
      <c r="L287" s="97"/>
      <c r="N287" s="97"/>
      <c r="O287" s="98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x14ac:dyDescent="0.25">
      <c r="A288" s="50"/>
      <c r="B288" s="50"/>
      <c r="C288" s="49"/>
      <c r="D288" s="49"/>
      <c r="E288" s="49"/>
      <c r="F288" s="49"/>
      <c r="G288" s="97"/>
      <c r="H288" s="97"/>
      <c r="I288" s="97"/>
      <c r="J288" s="49"/>
      <c r="K288" s="97"/>
      <c r="L288" s="97"/>
      <c r="N288" s="97"/>
      <c r="O288" s="98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x14ac:dyDescent="0.25">
      <c r="A289" s="50"/>
      <c r="B289" s="50"/>
      <c r="C289" s="49"/>
      <c r="D289" s="49"/>
      <c r="E289" s="49"/>
      <c r="F289" s="49"/>
      <c r="G289" s="97"/>
      <c r="H289" s="97"/>
      <c r="I289" s="97"/>
      <c r="J289" s="49"/>
      <c r="K289" s="97"/>
      <c r="L289" s="97"/>
      <c r="N289" s="97"/>
      <c r="O289" s="98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x14ac:dyDescent="0.25">
      <c r="A290" s="50"/>
      <c r="B290" s="50"/>
      <c r="C290" s="49"/>
      <c r="D290" s="49"/>
      <c r="E290" s="49"/>
      <c r="F290" s="49"/>
      <c r="G290" s="97"/>
      <c r="H290" s="97"/>
      <c r="I290" s="97"/>
      <c r="J290" s="49"/>
      <c r="K290" s="97"/>
      <c r="L290" s="97"/>
      <c r="N290" s="97"/>
      <c r="O290" s="98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x14ac:dyDescent="0.25">
      <c r="A291" s="50"/>
      <c r="B291" s="50"/>
      <c r="C291" s="49"/>
      <c r="D291" s="49"/>
      <c r="E291" s="49"/>
      <c r="F291" s="49"/>
      <c r="G291" s="97"/>
      <c r="H291" s="97"/>
      <c r="I291" s="97"/>
      <c r="J291" s="49"/>
      <c r="K291" s="97"/>
      <c r="L291" s="97"/>
      <c r="N291" s="97"/>
      <c r="O291" s="98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x14ac:dyDescent="0.25">
      <c r="A292" s="50"/>
      <c r="B292" s="50"/>
      <c r="C292" s="49"/>
      <c r="D292" s="49"/>
      <c r="E292" s="49"/>
      <c r="F292" s="49"/>
      <c r="G292" s="97"/>
      <c r="H292" s="97"/>
      <c r="I292" s="97"/>
      <c r="J292" s="49"/>
      <c r="K292" s="97"/>
      <c r="L292" s="97"/>
      <c r="N292" s="97"/>
      <c r="O292" s="98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x14ac:dyDescent="0.25">
      <c r="A293" s="50"/>
      <c r="B293" s="50"/>
      <c r="C293" s="49"/>
      <c r="D293" s="49"/>
      <c r="E293" s="49"/>
      <c r="F293" s="49"/>
      <c r="G293" s="97"/>
      <c r="H293" s="97"/>
      <c r="I293" s="97"/>
      <c r="J293" s="49"/>
      <c r="K293" s="97"/>
      <c r="L293" s="97"/>
      <c r="N293" s="97"/>
      <c r="O293" s="98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x14ac:dyDescent="0.25">
      <c r="A294" s="50"/>
      <c r="B294" s="50"/>
      <c r="C294" s="49"/>
      <c r="D294" s="49"/>
      <c r="E294" s="49"/>
      <c r="F294" s="49"/>
      <c r="G294" s="97"/>
      <c r="H294" s="97"/>
      <c r="I294" s="97"/>
      <c r="J294" s="49"/>
      <c r="K294" s="97"/>
      <c r="L294" s="97"/>
      <c r="N294" s="97"/>
      <c r="O294" s="98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x14ac:dyDescent="0.25">
      <c r="A295" s="50"/>
      <c r="B295" s="50"/>
      <c r="C295" s="49"/>
      <c r="D295" s="49"/>
      <c r="E295" s="49"/>
      <c r="F295" s="49"/>
      <c r="G295" s="97"/>
      <c r="H295" s="97"/>
      <c r="I295" s="97"/>
      <c r="J295" s="49"/>
      <c r="K295" s="97"/>
      <c r="L295" s="97"/>
      <c r="N295" s="97"/>
      <c r="O295" s="98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x14ac:dyDescent="0.25">
      <c r="A296" s="50"/>
      <c r="B296" s="50"/>
      <c r="C296" s="49"/>
      <c r="D296" s="49"/>
      <c r="E296" s="49"/>
      <c r="F296" s="49"/>
      <c r="G296" s="97"/>
      <c r="H296" s="97"/>
      <c r="I296" s="97"/>
      <c r="J296" s="49"/>
      <c r="K296" s="97"/>
      <c r="L296" s="97"/>
      <c r="N296" s="97"/>
      <c r="O296" s="98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x14ac:dyDescent="0.25">
      <c r="A297" s="50"/>
      <c r="B297" s="50"/>
      <c r="C297" s="49"/>
      <c r="D297" s="49"/>
      <c r="E297" s="49"/>
      <c r="F297" s="49"/>
      <c r="G297" s="97"/>
      <c r="H297" s="97"/>
      <c r="I297" s="97"/>
      <c r="J297" s="49"/>
      <c r="K297" s="97"/>
      <c r="L297" s="97"/>
      <c r="N297" s="97"/>
      <c r="O297" s="98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x14ac:dyDescent="0.25">
      <c r="A298" s="50"/>
      <c r="B298" s="50"/>
      <c r="C298" s="49"/>
      <c r="D298" s="49"/>
      <c r="E298" s="49"/>
      <c r="F298" s="49"/>
      <c r="G298" s="97"/>
      <c r="H298" s="97"/>
      <c r="I298" s="97"/>
      <c r="J298" s="49"/>
      <c r="K298" s="97"/>
      <c r="L298" s="97"/>
      <c r="N298" s="97"/>
      <c r="O298" s="98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x14ac:dyDescent="0.25">
      <c r="A299" s="50"/>
      <c r="B299" s="50"/>
      <c r="C299" s="49"/>
      <c r="D299" s="49"/>
      <c r="E299" s="49"/>
      <c r="F299" s="49"/>
      <c r="G299" s="97"/>
      <c r="H299" s="97"/>
      <c r="I299" s="97"/>
      <c r="J299" s="49"/>
      <c r="K299" s="97"/>
      <c r="L299" s="97"/>
      <c r="N299" s="97"/>
      <c r="O299" s="98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x14ac:dyDescent="0.25">
      <c r="A300" s="50"/>
      <c r="B300" s="50"/>
      <c r="C300" s="49"/>
      <c r="D300" s="49"/>
      <c r="E300" s="49"/>
      <c r="F300" s="49"/>
      <c r="G300" s="97"/>
      <c r="H300" s="97"/>
      <c r="I300" s="97"/>
      <c r="J300" s="49"/>
      <c r="K300" s="97"/>
      <c r="L300" s="97"/>
      <c r="N300" s="97"/>
      <c r="O300" s="98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x14ac:dyDescent="0.25">
      <c r="A301" s="50"/>
      <c r="B301" s="50"/>
      <c r="C301" s="49"/>
      <c r="D301" s="49"/>
      <c r="E301" s="49"/>
      <c r="F301" s="49"/>
      <c r="G301" s="97"/>
      <c r="H301" s="97"/>
      <c r="I301" s="97"/>
      <c r="J301" s="49"/>
      <c r="K301" s="97"/>
      <c r="L301" s="97"/>
      <c r="N301" s="97"/>
      <c r="O301" s="98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x14ac:dyDescent="0.25">
      <c r="A302" s="50"/>
      <c r="B302" s="50"/>
      <c r="C302" s="49"/>
      <c r="D302" s="49"/>
      <c r="E302" s="49"/>
      <c r="F302" s="49"/>
      <c r="G302" s="97"/>
      <c r="H302" s="97"/>
      <c r="I302" s="97"/>
      <c r="J302" s="49"/>
      <c r="K302" s="97"/>
      <c r="L302" s="97"/>
      <c r="N302" s="97"/>
      <c r="O302" s="98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x14ac:dyDescent="0.25">
      <c r="A303" s="50"/>
      <c r="B303" s="50"/>
      <c r="C303" s="49"/>
      <c r="D303" s="49"/>
      <c r="E303" s="49"/>
      <c r="F303" s="49"/>
      <c r="G303" s="97"/>
      <c r="H303" s="97"/>
      <c r="I303" s="97"/>
      <c r="J303" s="49"/>
      <c r="K303" s="97"/>
      <c r="L303" s="97"/>
      <c r="N303" s="97"/>
      <c r="O303" s="98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x14ac:dyDescent="0.25">
      <c r="A304" s="50"/>
      <c r="B304" s="50"/>
      <c r="C304" s="49"/>
      <c r="D304" s="49"/>
      <c r="E304" s="49"/>
      <c r="F304" s="49"/>
      <c r="G304" s="97"/>
      <c r="H304" s="97"/>
      <c r="I304" s="97"/>
      <c r="J304" s="49"/>
      <c r="K304" s="97"/>
      <c r="L304" s="97"/>
      <c r="N304" s="97"/>
      <c r="O304" s="98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x14ac:dyDescent="0.25">
      <c r="A305" s="50"/>
      <c r="B305" s="50"/>
      <c r="C305" s="49"/>
      <c r="D305" s="49"/>
      <c r="E305" s="49"/>
      <c r="F305" s="49"/>
      <c r="G305" s="97"/>
      <c r="H305" s="97"/>
      <c r="I305" s="97"/>
      <c r="J305" s="49"/>
      <c r="K305" s="97"/>
      <c r="L305" s="97"/>
      <c r="N305" s="97"/>
      <c r="O305" s="98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x14ac:dyDescent="0.25">
      <c r="A306" s="50"/>
      <c r="B306" s="50"/>
      <c r="C306" s="49"/>
      <c r="D306" s="49"/>
      <c r="E306" s="49"/>
      <c r="F306" s="49"/>
      <c r="G306" s="97"/>
      <c r="H306" s="97"/>
      <c r="I306" s="97"/>
      <c r="J306" s="49"/>
      <c r="K306" s="97"/>
      <c r="L306" s="97"/>
      <c r="N306" s="97"/>
      <c r="O306" s="98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x14ac:dyDescent="0.25">
      <c r="A307" s="50"/>
      <c r="B307" s="50"/>
      <c r="C307" s="49"/>
      <c r="D307" s="49"/>
      <c r="E307" s="49"/>
      <c r="F307" s="49"/>
      <c r="G307" s="97"/>
      <c r="H307" s="97"/>
      <c r="I307" s="97"/>
      <c r="J307" s="49"/>
      <c r="K307" s="97"/>
      <c r="L307" s="97"/>
      <c r="N307" s="97"/>
      <c r="O307" s="98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x14ac:dyDescent="0.25">
      <c r="A308" s="50"/>
      <c r="B308" s="50"/>
      <c r="C308" s="49"/>
      <c r="D308" s="49"/>
      <c r="E308" s="49"/>
      <c r="F308" s="49"/>
      <c r="G308" s="97"/>
      <c r="H308" s="97"/>
      <c r="I308" s="97"/>
      <c r="J308" s="49"/>
      <c r="K308" s="97"/>
      <c r="L308" s="97"/>
      <c r="N308" s="97"/>
      <c r="O308" s="98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x14ac:dyDescent="0.25">
      <c r="A309" s="50"/>
      <c r="B309" s="50"/>
      <c r="C309" s="49"/>
      <c r="D309" s="49"/>
      <c r="E309" s="49"/>
      <c r="F309" s="49"/>
      <c r="G309" s="97"/>
      <c r="H309" s="97"/>
      <c r="I309" s="97"/>
      <c r="J309" s="49"/>
      <c r="K309" s="97"/>
      <c r="L309" s="97"/>
      <c r="N309" s="97"/>
      <c r="O309" s="98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x14ac:dyDescent="0.25">
      <c r="A310" s="50"/>
      <c r="B310" s="50"/>
      <c r="C310" s="49"/>
      <c r="D310" s="49"/>
      <c r="E310" s="49"/>
      <c r="F310" s="49"/>
      <c r="G310" s="97"/>
      <c r="H310" s="97"/>
      <c r="I310" s="97"/>
      <c r="J310" s="49"/>
      <c r="K310" s="97"/>
      <c r="L310" s="97"/>
      <c r="N310" s="97"/>
      <c r="O310" s="98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x14ac:dyDescent="0.25">
      <c r="A311" s="50"/>
      <c r="B311" s="50"/>
      <c r="C311" s="49"/>
      <c r="D311" s="49"/>
      <c r="E311" s="49"/>
      <c r="F311" s="49"/>
      <c r="G311" s="97"/>
      <c r="H311" s="97"/>
      <c r="I311" s="97"/>
      <c r="J311" s="49"/>
      <c r="K311" s="97"/>
      <c r="L311" s="97"/>
      <c r="N311" s="97"/>
      <c r="O311" s="98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x14ac:dyDescent="0.25">
      <c r="A312" s="50"/>
      <c r="B312" s="50"/>
      <c r="C312" s="49"/>
      <c r="D312" s="49"/>
      <c r="E312" s="49"/>
      <c r="F312" s="49"/>
      <c r="G312" s="97"/>
      <c r="H312" s="97"/>
      <c r="I312" s="97"/>
      <c r="J312" s="49"/>
      <c r="K312" s="97"/>
      <c r="L312" s="97"/>
      <c r="N312" s="97"/>
      <c r="O312" s="98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x14ac:dyDescent="0.25">
      <c r="A313" s="50"/>
      <c r="B313" s="50"/>
      <c r="C313" s="49"/>
      <c r="D313" s="49"/>
      <c r="E313" s="49"/>
      <c r="F313" s="49"/>
      <c r="G313" s="97"/>
      <c r="H313" s="97"/>
      <c r="I313" s="97"/>
      <c r="J313" s="49"/>
      <c r="K313" s="97"/>
      <c r="L313" s="97"/>
      <c r="N313" s="97"/>
      <c r="O313" s="98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x14ac:dyDescent="0.25">
      <c r="A314" s="50"/>
      <c r="B314" s="50"/>
      <c r="C314" s="49"/>
      <c r="D314" s="49"/>
      <c r="E314" s="49"/>
      <c r="F314" s="49"/>
      <c r="G314" s="97"/>
      <c r="H314" s="97"/>
      <c r="I314" s="97"/>
      <c r="J314" s="49"/>
      <c r="K314" s="97"/>
      <c r="L314" s="97"/>
      <c r="N314" s="97"/>
      <c r="O314" s="98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x14ac:dyDescent="0.25">
      <c r="A315" s="50"/>
      <c r="B315" s="50"/>
      <c r="C315" s="49"/>
      <c r="D315" s="49"/>
      <c r="E315" s="49"/>
      <c r="F315" s="49"/>
      <c r="G315" s="97"/>
      <c r="H315" s="97"/>
      <c r="I315" s="97"/>
      <c r="J315" s="49"/>
      <c r="K315" s="97"/>
      <c r="L315" s="97"/>
      <c r="N315" s="97"/>
      <c r="O315" s="98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x14ac:dyDescent="0.25">
      <c r="A316" s="50"/>
      <c r="B316" s="50"/>
      <c r="C316" s="49"/>
      <c r="D316" s="49"/>
      <c r="E316" s="49"/>
      <c r="F316" s="49"/>
      <c r="G316" s="97"/>
      <c r="H316" s="97"/>
      <c r="I316" s="97"/>
      <c r="J316" s="49"/>
      <c r="K316" s="97"/>
      <c r="L316" s="97"/>
      <c r="N316" s="97"/>
      <c r="O316" s="98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x14ac:dyDescent="0.25">
      <c r="A317" s="50"/>
      <c r="B317" s="50"/>
      <c r="C317" s="49"/>
      <c r="D317" s="49"/>
      <c r="E317" s="49"/>
      <c r="F317" s="49"/>
      <c r="G317" s="97"/>
      <c r="H317" s="97"/>
      <c r="I317" s="97"/>
      <c r="J317" s="49"/>
      <c r="K317" s="97"/>
      <c r="L317" s="97"/>
      <c r="N317" s="97"/>
      <c r="O317" s="98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x14ac:dyDescent="0.25">
      <c r="A318" s="50"/>
      <c r="B318" s="50"/>
      <c r="C318" s="49"/>
      <c r="D318" s="49"/>
      <c r="E318" s="49"/>
      <c r="F318" s="49"/>
      <c r="G318" s="97"/>
      <c r="H318" s="97"/>
      <c r="I318" s="97"/>
      <c r="J318" s="49"/>
      <c r="K318" s="97"/>
      <c r="L318" s="97"/>
      <c r="N318" s="97"/>
      <c r="O318" s="98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x14ac:dyDescent="0.25">
      <c r="A319" s="50"/>
      <c r="B319" s="50"/>
      <c r="C319" s="49"/>
      <c r="D319" s="49"/>
      <c r="E319" s="49"/>
      <c r="F319" s="49"/>
      <c r="G319" s="97"/>
      <c r="H319" s="97"/>
      <c r="I319" s="97"/>
      <c r="J319" s="49"/>
      <c r="K319" s="97"/>
      <c r="L319" s="97"/>
      <c r="N319" s="97"/>
      <c r="O319" s="98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x14ac:dyDescent="0.25">
      <c r="A320" s="50"/>
      <c r="B320" s="50"/>
      <c r="C320" s="49"/>
      <c r="D320" s="49"/>
      <c r="E320" s="49"/>
      <c r="F320" s="49"/>
      <c r="G320" s="97"/>
      <c r="H320" s="97"/>
      <c r="I320" s="97"/>
      <c r="J320" s="49"/>
      <c r="K320" s="97"/>
      <c r="L320" s="97"/>
      <c r="N320" s="97"/>
      <c r="O320" s="98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x14ac:dyDescent="0.25">
      <c r="A321" s="50"/>
      <c r="B321" s="50"/>
      <c r="C321" s="49"/>
      <c r="D321" s="49"/>
      <c r="E321" s="49"/>
      <c r="F321" s="49"/>
      <c r="G321" s="97"/>
      <c r="H321" s="97"/>
      <c r="I321" s="97"/>
      <c r="J321" s="49"/>
      <c r="K321" s="97"/>
      <c r="L321" s="97"/>
      <c r="N321" s="97"/>
      <c r="O321" s="98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x14ac:dyDescent="0.25">
      <c r="A322" s="50"/>
      <c r="B322" s="50"/>
      <c r="C322" s="49"/>
      <c r="D322" s="49"/>
      <c r="E322" s="49"/>
      <c r="F322" s="49"/>
      <c r="G322" s="97"/>
      <c r="H322" s="97"/>
      <c r="I322" s="97"/>
      <c r="J322" s="49"/>
      <c r="K322" s="97"/>
      <c r="L322" s="97"/>
      <c r="N322" s="97"/>
      <c r="O322" s="98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x14ac:dyDescent="0.25">
      <c r="A323" s="50"/>
      <c r="B323" s="50"/>
      <c r="C323" s="49"/>
      <c r="D323" s="49"/>
      <c r="E323" s="49"/>
      <c r="F323" s="49"/>
      <c r="G323" s="97"/>
      <c r="H323" s="97"/>
      <c r="I323" s="97"/>
      <c r="J323" s="49"/>
      <c r="K323" s="97"/>
      <c r="L323" s="97"/>
      <c r="N323" s="97"/>
      <c r="O323" s="98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x14ac:dyDescent="0.25">
      <c r="A324" s="50"/>
      <c r="B324" s="50"/>
      <c r="C324" s="49"/>
      <c r="D324" s="49"/>
      <c r="E324" s="49"/>
      <c r="F324" s="49"/>
      <c r="G324" s="97"/>
      <c r="H324" s="97"/>
      <c r="I324" s="97"/>
      <c r="J324" s="49"/>
      <c r="K324" s="97"/>
      <c r="L324" s="97"/>
      <c r="N324" s="97"/>
      <c r="O324" s="98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x14ac:dyDescent="0.25">
      <c r="A325" s="50"/>
      <c r="B325" s="50"/>
      <c r="C325" s="49"/>
      <c r="D325" s="49"/>
      <c r="E325" s="49"/>
      <c r="F325" s="49"/>
      <c r="G325" s="97"/>
      <c r="H325" s="97"/>
      <c r="I325" s="97"/>
      <c r="J325" s="49"/>
      <c r="K325" s="97"/>
      <c r="L325" s="97"/>
      <c r="N325" s="97"/>
      <c r="O325" s="98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x14ac:dyDescent="0.25">
      <c r="A326" s="50"/>
      <c r="B326" s="50"/>
      <c r="C326" s="49"/>
      <c r="D326" s="49"/>
      <c r="E326" s="49"/>
      <c r="F326" s="49"/>
      <c r="G326" s="97"/>
      <c r="H326" s="97"/>
      <c r="I326" s="97"/>
      <c r="J326" s="49"/>
      <c r="K326" s="97"/>
      <c r="L326" s="97"/>
      <c r="N326" s="97"/>
      <c r="O326" s="98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x14ac:dyDescent="0.25">
      <c r="A327" s="50"/>
      <c r="B327" s="50"/>
      <c r="C327" s="49"/>
      <c r="D327" s="49"/>
      <c r="E327" s="49"/>
      <c r="F327" s="49"/>
      <c r="G327" s="97"/>
      <c r="H327" s="97"/>
      <c r="I327" s="97"/>
      <c r="J327" s="49"/>
      <c r="K327" s="97"/>
      <c r="L327" s="97"/>
      <c r="N327" s="97"/>
      <c r="O327" s="98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x14ac:dyDescent="0.25">
      <c r="A328" s="50"/>
      <c r="B328" s="50"/>
      <c r="C328" s="49"/>
      <c r="D328" s="49"/>
      <c r="E328" s="49"/>
      <c r="F328" s="49"/>
      <c r="G328" s="97"/>
      <c r="H328" s="97"/>
      <c r="I328" s="97"/>
      <c r="J328" s="49"/>
      <c r="K328" s="97"/>
      <c r="L328" s="97"/>
      <c r="N328" s="97"/>
      <c r="O328" s="98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x14ac:dyDescent="0.25">
      <c r="A329" s="50"/>
      <c r="B329" s="50"/>
      <c r="C329" s="49"/>
      <c r="D329" s="49"/>
      <c r="E329" s="49"/>
      <c r="F329" s="49"/>
      <c r="G329" s="97"/>
      <c r="H329" s="97"/>
      <c r="I329" s="97"/>
      <c r="J329" s="49"/>
      <c r="K329" s="97"/>
      <c r="L329" s="97"/>
      <c r="N329" s="97"/>
      <c r="O329" s="98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x14ac:dyDescent="0.25">
      <c r="A330" s="50"/>
      <c r="B330" s="50"/>
      <c r="C330" s="49"/>
      <c r="D330" s="49"/>
      <c r="E330" s="49"/>
      <c r="F330" s="49"/>
      <c r="G330" s="97"/>
      <c r="H330" s="97"/>
      <c r="I330" s="97"/>
      <c r="J330" s="49"/>
      <c r="K330" s="97"/>
      <c r="L330" s="97"/>
      <c r="N330" s="97"/>
      <c r="O330" s="98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x14ac:dyDescent="0.25">
      <c r="A331" s="50"/>
      <c r="B331" s="50"/>
      <c r="C331" s="49"/>
      <c r="D331" s="49"/>
      <c r="E331" s="49"/>
      <c r="F331" s="49"/>
      <c r="G331" s="97"/>
      <c r="H331" s="97"/>
      <c r="I331" s="97"/>
      <c r="J331" s="49"/>
      <c r="K331" s="97"/>
      <c r="L331" s="97"/>
      <c r="N331" s="97"/>
      <c r="O331" s="98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x14ac:dyDescent="0.25">
      <c r="A332" s="50"/>
      <c r="B332" s="50"/>
      <c r="C332" s="49"/>
      <c r="D332" s="49"/>
      <c r="E332" s="49"/>
      <c r="F332" s="49"/>
      <c r="G332" s="97"/>
      <c r="H332" s="97"/>
      <c r="I332" s="97"/>
      <c r="J332" s="49"/>
      <c r="K332" s="97"/>
      <c r="L332" s="97"/>
      <c r="N332" s="97"/>
      <c r="O332" s="98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x14ac:dyDescent="0.25">
      <c r="A333" s="50"/>
      <c r="B333" s="50"/>
      <c r="C333" s="49"/>
      <c r="D333" s="49"/>
      <c r="E333" s="49"/>
      <c r="F333" s="49"/>
      <c r="G333" s="97"/>
      <c r="H333" s="97"/>
      <c r="I333" s="97"/>
      <c r="J333" s="49"/>
      <c r="K333" s="97"/>
      <c r="L333" s="97"/>
      <c r="N333" s="97"/>
      <c r="O333" s="98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x14ac:dyDescent="0.25">
      <c r="A334" s="50"/>
      <c r="B334" s="50"/>
      <c r="C334" s="49"/>
      <c r="D334" s="49"/>
      <c r="E334" s="49"/>
      <c r="F334" s="49"/>
      <c r="G334" s="97"/>
      <c r="H334" s="97"/>
      <c r="I334" s="97"/>
      <c r="J334" s="49"/>
      <c r="K334" s="97"/>
      <c r="L334" s="97"/>
      <c r="N334" s="97"/>
      <c r="O334" s="98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x14ac:dyDescent="0.25">
      <c r="A335" s="50"/>
      <c r="B335" s="50"/>
      <c r="C335" s="49"/>
      <c r="D335" s="49"/>
      <c r="E335" s="49"/>
      <c r="F335" s="49"/>
      <c r="G335" s="97"/>
      <c r="H335" s="97"/>
      <c r="I335" s="97"/>
      <c r="J335" s="49"/>
      <c r="K335" s="97"/>
      <c r="L335" s="97"/>
      <c r="N335" s="97"/>
      <c r="O335" s="98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x14ac:dyDescent="0.25">
      <c r="A336" s="50"/>
      <c r="B336" s="50"/>
      <c r="C336" s="49"/>
      <c r="D336" s="49"/>
      <c r="E336" s="49"/>
      <c r="F336" s="49"/>
      <c r="G336" s="97"/>
      <c r="H336" s="97"/>
      <c r="I336" s="97"/>
      <c r="J336" s="49"/>
      <c r="K336" s="97"/>
      <c r="L336" s="97"/>
      <c r="N336" s="97"/>
      <c r="O336" s="98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x14ac:dyDescent="0.25">
      <c r="A337" s="50"/>
      <c r="B337" s="50"/>
      <c r="C337" s="49"/>
      <c r="D337" s="49"/>
      <c r="E337" s="49"/>
      <c r="F337" s="49"/>
      <c r="G337" s="97"/>
      <c r="H337" s="97"/>
      <c r="I337" s="97"/>
      <c r="J337" s="49"/>
      <c r="K337" s="97"/>
      <c r="L337" s="97"/>
      <c r="N337" s="97"/>
      <c r="O337" s="98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x14ac:dyDescent="0.25">
      <c r="A338" s="50"/>
      <c r="B338" s="50"/>
      <c r="C338" s="49"/>
      <c r="D338" s="49"/>
      <c r="E338" s="49"/>
      <c r="F338" s="49"/>
      <c r="G338" s="97"/>
      <c r="H338" s="97"/>
      <c r="I338" s="97"/>
      <c r="J338" s="49"/>
      <c r="K338" s="97"/>
      <c r="L338" s="97"/>
      <c r="N338" s="97"/>
      <c r="O338" s="98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x14ac:dyDescent="0.25">
      <c r="A339" s="50"/>
      <c r="B339" s="50"/>
      <c r="C339" s="49"/>
      <c r="D339" s="49"/>
      <c r="E339" s="49"/>
      <c r="F339" s="49"/>
      <c r="G339" s="97"/>
      <c r="H339" s="97"/>
      <c r="I339" s="97"/>
      <c r="J339" s="49"/>
      <c r="K339" s="97"/>
      <c r="L339" s="97"/>
      <c r="N339" s="97"/>
      <c r="O339" s="98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x14ac:dyDescent="0.25">
      <c r="A340" s="50"/>
      <c r="B340" s="50"/>
      <c r="C340" s="49"/>
      <c r="D340" s="49"/>
      <c r="E340" s="49"/>
      <c r="F340" s="49"/>
      <c r="G340" s="97"/>
      <c r="H340" s="97"/>
      <c r="I340" s="97"/>
      <c r="J340" s="49"/>
      <c r="K340" s="97"/>
      <c r="L340" s="97"/>
      <c r="N340" s="97"/>
      <c r="O340" s="98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x14ac:dyDescent="0.25">
      <c r="A341" s="50"/>
      <c r="B341" s="50"/>
      <c r="C341" s="49"/>
      <c r="D341" s="49"/>
      <c r="E341" s="49"/>
      <c r="F341" s="49"/>
      <c r="G341" s="97"/>
      <c r="H341" s="97"/>
      <c r="I341" s="97"/>
      <c r="J341" s="49"/>
      <c r="K341" s="97"/>
      <c r="L341" s="97"/>
      <c r="N341" s="97"/>
      <c r="O341" s="98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x14ac:dyDescent="0.25">
      <c r="A342" s="50"/>
      <c r="B342" s="50"/>
      <c r="C342" s="49"/>
      <c r="D342" s="49"/>
      <c r="E342" s="49"/>
      <c r="F342" s="49"/>
      <c r="G342" s="97"/>
      <c r="H342" s="97"/>
      <c r="I342" s="97"/>
      <c r="J342" s="49"/>
      <c r="K342" s="97"/>
      <c r="L342" s="97"/>
      <c r="N342" s="97"/>
      <c r="O342" s="98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x14ac:dyDescent="0.25">
      <c r="A343" s="50"/>
      <c r="B343" s="50"/>
      <c r="C343" s="49"/>
      <c r="D343" s="49"/>
      <c r="E343" s="49"/>
      <c r="F343" s="49"/>
      <c r="G343" s="97"/>
      <c r="H343" s="97"/>
      <c r="I343" s="97"/>
      <c r="J343" s="49"/>
      <c r="K343" s="97"/>
      <c r="L343" s="97"/>
      <c r="N343" s="97"/>
      <c r="O343" s="98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x14ac:dyDescent="0.25">
      <c r="A344" s="50"/>
      <c r="B344" s="50"/>
      <c r="C344" s="49"/>
      <c r="D344" s="49"/>
      <c r="E344" s="49"/>
      <c r="F344" s="49"/>
      <c r="G344" s="97"/>
      <c r="H344" s="97"/>
      <c r="I344" s="97"/>
      <c r="J344" s="49"/>
      <c r="K344" s="97"/>
      <c r="L344" s="97"/>
      <c r="N344" s="97"/>
      <c r="O344" s="98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x14ac:dyDescent="0.25">
      <c r="A345" s="50"/>
      <c r="B345" s="50"/>
      <c r="C345" s="49"/>
      <c r="D345" s="49"/>
      <c r="E345" s="49"/>
      <c r="F345" s="49"/>
      <c r="G345" s="97"/>
      <c r="H345" s="97"/>
      <c r="I345" s="97"/>
      <c r="J345" s="49"/>
      <c r="K345" s="97"/>
      <c r="L345" s="97"/>
      <c r="N345" s="97"/>
      <c r="O345" s="98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x14ac:dyDescent="0.25">
      <c r="A346" s="50"/>
      <c r="B346" s="50"/>
      <c r="C346" s="49"/>
      <c r="D346" s="49"/>
      <c r="E346" s="49"/>
      <c r="F346" s="49"/>
      <c r="G346" s="97"/>
      <c r="H346" s="97"/>
      <c r="I346" s="97"/>
      <c r="J346" s="49"/>
      <c r="K346" s="97"/>
      <c r="L346" s="97"/>
      <c r="N346" s="97"/>
      <c r="O346" s="98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x14ac:dyDescent="0.25">
      <c r="A347" s="50"/>
      <c r="B347" s="50"/>
      <c r="C347" s="49"/>
      <c r="D347" s="49"/>
      <c r="E347" s="49"/>
      <c r="F347" s="49"/>
      <c r="G347" s="97"/>
      <c r="H347" s="97"/>
      <c r="I347" s="97"/>
      <c r="J347" s="49"/>
      <c r="K347" s="97"/>
      <c r="L347" s="97"/>
      <c r="N347" s="97"/>
      <c r="O347" s="98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x14ac:dyDescent="0.25">
      <c r="A348" s="50"/>
      <c r="B348" s="50"/>
      <c r="C348" s="49"/>
      <c r="D348" s="49"/>
      <c r="E348" s="49"/>
      <c r="F348" s="49"/>
      <c r="G348" s="97"/>
      <c r="H348" s="97"/>
      <c r="I348" s="97"/>
      <c r="J348" s="49"/>
      <c r="K348" s="97"/>
      <c r="L348" s="97"/>
      <c r="N348" s="97"/>
      <c r="O348" s="98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x14ac:dyDescent="0.25">
      <c r="A349" s="50"/>
      <c r="B349" s="50"/>
      <c r="C349" s="49"/>
      <c r="D349" s="49"/>
      <c r="E349" s="49"/>
      <c r="F349" s="49"/>
      <c r="G349" s="97"/>
      <c r="H349" s="97"/>
      <c r="I349" s="97"/>
      <c r="J349" s="49"/>
      <c r="K349" s="97"/>
      <c r="L349" s="97"/>
      <c r="N349" s="97"/>
      <c r="O349" s="98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x14ac:dyDescent="0.25">
      <c r="A350" s="50"/>
      <c r="B350" s="50"/>
      <c r="C350" s="49"/>
      <c r="D350" s="49"/>
      <c r="E350" s="49"/>
      <c r="F350" s="49"/>
      <c r="G350" s="97"/>
      <c r="H350" s="97"/>
      <c r="I350" s="97"/>
      <c r="J350" s="49"/>
      <c r="K350" s="97"/>
      <c r="L350" s="97"/>
      <c r="N350" s="97"/>
      <c r="O350" s="98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x14ac:dyDescent="0.25">
      <c r="A351" s="50"/>
      <c r="B351" s="50"/>
      <c r="C351" s="49"/>
      <c r="D351" s="49"/>
      <c r="E351" s="49"/>
      <c r="F351" s="49"/>
      <c r="G351" s="97"/>
      <c r="H351" s="97"/>
      <c r="I351" s="97"/>
      <c r="J351" s="49"/>
      <c r="K351" s="97"/>
      <c r="L351" s="97"/>
      <c r="N351" s="97"/>
      <c r="O351" s="98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x14ac:dyDescent="0.25">
      <c r="A352" s="50"/>
      <c r="B352" s="50"/>
      <c r="C352" s="49"/>
      <c r="D352" s="49"/>
      <c r="E352" s="49"/>
      <c r="F352" s="49"/>
      <c r="G352" s="97"/>
      <c r="H352" s="97"/>
      <c r="I352" s="97"/>
      <c r="J352" s="49"/>
      <c r="K352" s="97"/>
      <c r="L352" s="97"/>
      <c r="N352" s="97"/>
      <c r="O352" s="98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x14ac:dyDescent="0.25">
      <c r="A353" s="50"/>
      <c r="B353" s="50"/>
      <c r="C353" s="49"/>
      <c r="D353" s="49"/>
      <c r="E353" s="49"/>
      <c r="F353" s="49"/>
      <c r="G353" s="97"/>
      <c r="H353" s="97"/>
      <c r="I353" s="97"/>
      <c r="J353" s="49"/>
      <c r="K353" s="97"/>
      <c r="L353" s="97"/>
      <c r="N353" s="97"/>
      <c r="O353" s="98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x14ac:dyDescent="0.25">
      <c r="A354" s="50"/>
      <c r="B354" s="50"/>
      <c r="C354" s="49"/>
      <c r="D354" s="49"/>
      <c r="E354" s="49"/>
      <c r="F354" s="49"/>
      <c r="G354" s="97"/>
      <c r="H354" s="97"/>
      <c r="I354" s="97"/>
      <c r="J354" s="49"/>
      <c r="K354" s="97"/>
      <c r="L354" s="97"/>
      <c r="N354" s="97"/>
      <c r="O354" s="98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x14ac:dyDescent="0.25">
      <c r="A355" s="50"/>
      <c r="B355" s="50"/>
      <c r="C355" s="49"/>
      <c r="D355" s="49"/>
      <c r="E355" s="49"/>
      <c r="F355" s="49"/>
      <c r="G355" s="97"/>
      <c r="H355" s="97"/>
      <c r="I355" s="97"/>
      <c r="J355" s="49"/>
      <c r="K355" s="97"/>
      <c r="L355" s="97"/>
      <c r="N355" s="97"/>
      <c r="O355" s="98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x14ac:dyDescent="0.25">
      <c r="A356" s="50"/>
      <c r="B356" s="50"/>
      <c r="C356" s="49"/>
      <c r="D356" s="49"/>
      <c r="E356" s="49"/>
      <c r="F356" s="49"/>
      <c r="G356" s="97"/>
      <c r="H356" s="97"/>
      <c r="I356" s="97"/>
      <c r="J356" s="49"/>
      <c r="K356" s="97"/>
      <c r="L356" s="97"/>
      <c r="N356" s="97"/>
      <c r="O356" s="98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x14ac:dyDescent="0.25">
      <c r="A357" s="50"/>
      <c r="B357" s="50"/>
      <c r="C357" s="49"/>
      <c r="D357" s="49"/>
      <c r="E357" s="49"/>
      <c r="F357" s="49"/>
      <c r="G357" s="97"/>
      <c r="H357" s="97"/>
      <c r="I357" s="97"/>
      <c r="J357" s="49"/>
      <c r="K357" s="97"/>
      <c r="L357" s="97"/>
      <c r="N357" s="97"/>
      <c r="O357" s="98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x14ac:dyDescent="0.25">
      <c r="A358" s="50"/>
      <c r="B358" s="50"/>
      <c r="C358" s="49"/>
      <c r="D358" s="49"/>
      <c r="E358" s="49"/>
      <c r="F358" s="49"/>
      <c r="G358" s="97"/>
      <c r="H358" s="97"/>
      <c r="I358" s="97"/>
      <c r="J358" s="49"/>
      <c r="K358" s="97"/>
      <c r="L358" s="97"/>
      <c r="N358" s="97"/>
      <c r="O358" s="98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x14ac:dyDescent="0.25">
      <c r="A359" s="50"/>
      <c r="B359" s="50"/>
      <c r="C359" s="49"/>
      <c r="D359" s="49"/>
      <c r="E359" s="49"/>
      <c r="F359" s="49"/>
      <c r="G359" s="97"/>
      <c r="H359" s="97"/>
      <c r="I359" s="97"/>
      <c r="J359" s="49"/>
      <c r="K359" s="97"/>
      <c r="L359" s="97"/>
      <c r="N359" s="97"/>
      <c r="O359" s="98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x14ac:dyDescent="0.25">
      <c r="A360" s="50"/>
      <c r="B360" s="50"/>
      <c r="C360" s="49"/>
      <c r="D360" s="49"/>
      <c r="E360" s="49"/>
      <c r="F360" s="49"/>
      <c r="G360" s="97"/>
      <c r="H360" s="97"/>
      <c r="I360" s="97"/>
      <c r="J360" s="49"/>
      <c r="K360" s="97"/>
      <c r="L360" s="97"/>
      <c r="N360" s="97"/>
      <c r="O360" s="98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x14ac:dyDescent="0.25">
      <c r="A361" s="50"/>
      <c r="B361" s="50"/>
      <c r="C361" s="49"/>
      <c r="D361" s="49"/>
      <c r="E361" s="49"/>
      <c r="F361" s="49"/>
      <c r="G361" s="97"/>
      <c r="H361" s="97"/>
      <c r="I361" s="97"/>
      <c r="J361" s="49"/>
      <c r="K361" s="97"/>
      <c r="L361" s="97"/>
      <c r="N361" s="97"/>
      <c r="O361" s="98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x14ac:dyDescent="0.25">
      <c r="A362" s="50"/>
      <c r="B362" s="50"/>
      <c r="C362" s="49"/>
      <c r="D362" s="49"/>
      <c r="E362" s="49"/>
      <c r="F362" s="49"/>
      <c r="G362" s="97"/>
      <c r="H362" s="97"/>
      <c r="I362" s="97"/>
      <c r="J362" s="49"/>
      <c r="K362" s="97"/>
      <c r="L362" s="97"/>
      <c r="N362" s="97"/>
      <c r="O362" s="98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x14ac:dyDescent="0.25">
      <c r="A363" s="50"/>
      <c r="B363" s="50"/>
      <c r="C363" s="49"/>
      <c r="D363" s="49"/>
      <c r="E363" s="49"/>
      <c r="F363" s="49"/>
      <c r="G363" s="97"/>
      <c r="H363" s="97"/>
      <c r="I363" s="97"/>
      <c r="J363" s="49"/>
      <c r="K363" s="97"/>
      <c r="L363" s="97"/>
      <c r="N363" s="97"/>
      <c r="O363" s="98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x14ac:dyDescent="0.25">
      <c r="A364" s="50"/>
      <c r="B364" s="50"/>
      <c r="C364" s="49"/>
      <c r="D364" s="49"/>
      <c r="E364" s="49"/>
      <c r="F364" s="49"/>
      <c r="G364" s="97"/>
      <c r="H364" s="97"/>
      <c r="I364" s="97"/>
      <c r="J364" s="49"/>
      <c r="K364" s="97"/>
      <c r="L364" s="97"/>
      <c r="N364" s="97"/>
      <c r="O364" s="98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x14ac:dyDescent="0.25">
      <c r="A365" s="50"/>
      <c r="B365" s="50"/>
      <c r="C365" s="49"/>
      <c r="D365" s="49"/>
      <c r="E365" s="49"/>
      <c r="F365" s="49"/>
      <c r="G365" s="97"/>
      <c r="H365" s="97"/>
      <c r="I365" s="97"/>
      <c r="J365" s="49"/>
      <c r="K365" s="97"/>
      <c r="L365" s="97"/>
      <c r="N365" s="97"/>
      <c r="O365" s="98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x14ac:dyDescent="0.25">
      <c r="A366" s="50"/>
      <c r="B366" s="50"/>
      <c r="C366" s="49"/>
      <c r="D366" s="49"/>
      <c r="E366" s="49"/>
      <c r="F366" s="49"/>
      <c r="G366" s="97"/>
      <c r="H366" s="97"/>
      <c r="I366" s="97"/>
      <c r="J366" s="49"/>
      <c r="K366" s="97"/>
      <c r="L366" s="97"/>
      <c r="N366" s="97"/>
      <c r="O366" s="98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x14ac:dyDescent="0.25">
      <c r="A367" s="50"/>
      <c r="B367" s="50"/>
      <c r="C367" s="49"/>
      <c r="D367" s="49"/>
      <c r="E367" s="49"/>
      <c r="F367" s="49"/>
      <c r="G367" s="97"/>
      <c r="H367" s="97"/>
      <c r="I367" s="97"/>
      <c r="J367" s="49"/>
      <c r="K367" s="97"/>
      <c r="L367" s="97"/>
      <c r="N367" s="97"/>
      <c r="O367" s="98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x14ac:dyDescent="0.25">
      <c r="A368" s="50"/>
      <c r="B368" s="50"/>
      <c r="C368" s="49"/>
      <c r="D368" s="49"/>
      <c r="E368" s="49"/>
      <c r="F368" s="49"/>
      <c r="G368" s="97"/>
      <c r="H368" s="97"/>
      <c r="I368" s="97"/>
      <c r="J368" s="49"/>
      <c r="K368" s="97"/>
      <c r="L368" s="97"/>
      <c r="N368" s="97"/>
      <c r="O368" s="98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x14ac:dyDescent="0.25">
      <c r="A369" s="50"/>
      <c r="B369" s="50"/>
      <c r="C369" s="49"/>
      <c r="D369" s="49"/>
      <c r="E369" s="49"/>
      <c r="F369" s="49"/>
      <c r="G369" s="97"/>
      <c r="H369" s="97"/>
      <c r="I369" s="97"/>
      <c r="J369" s="49"/>
      <c r="K369" s="97"/>
      <c r="L369" s="97"/>
      <c r="N369" s="97"/>
      <c r="O369" s="98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x14ac:dyDescent="0.25">
      <c r="A370" s="50"/>
      <c r="B370" s="50"/>
      <c r="C370" s="49"/>
      <c r="D370" s="49"/>
      <c r="E370" s="49"/>
      <c r="F370" s="49"/>
      <c r="G370" s="97"/>
      <c r="H370" s="97"/>
      <c r="I370" s="97"/>
      <c r="J370" s="49"/>
      <c r="K370" s="97"/>
      <c r="L370" s="97"/>
      <c r="N370" s="97"/>
      <c r="O370" s="98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x14ac:dyDescent="0.25">
      <c r="A371" s="50"/>
      <c r="B371" s="50"/>
      <c r="C371" s="49"/>
      <c r="D371" s="49"/>
      <c r="E371" s="49"/>
      <c r="F371" s="49"/>
      <c r="G371" s="97"/>
      <c r="H371" s="97"/>
      <c r="I371" s="97"/>
      <c r="J371" s="49"/>
      <c r="K371" s="97"/>
      <c r="L371" s="97"/>
      <c r="N371" s="97"/>
      <c r="O371" s="98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</sheetData>
  <sheetProtection selectLockedCells="1"/>
  <mergeCells count="20">
    <mergeCell ref="G44:G45"/>
    <mergeCell ref="O9:O10"/>
    <mergeCell ref="P9:P10"/>
    <mergeCell ref="G10:G12"/>
    <mergeCell ref="O11:O12"/>
    <mergeCell ref="P11:P12"/>
    <mergeCell ref="O13:O14"/>
    <mergeCell ref="P13:P14"/>
    <mergeCell ref="G15:G18"/>
    <mergeCell ref="G21:G24"/>
    <mergeCell ref="G27:G31"/>
    <mergeCell ref="G34:G36"/>
    <mergeCell ref="G39:G41"/>
    <mergeCell ref="O6:Q8"/>
    <mergeCell ref="G8:L8"/>
    <mergeCell ref="G2:L2"/>
    <mergeCell ref="G3:L3"/>
    <mergeCell ref="G4:L4"/>
    <mergeCell ref="G5:L5"/>
    <mergeCell ref="G6:L6"/>
  </mergeCells>
  <conditionalFormatting sqref="F9:F19">
    <cfRule type="containsText" dxfId="15" priority="14" operator="containsText" text="KO">
      <formula>NOT(ISERROR(SEARCH("KO",F9)))</formula>
    </cfRule>
  </conditionalFormatting>
  <conditionalFormatting sqref="G6">
    <cfRule type="containsText" dxfId="14" priority="13" operator="containsText" text="Nicht bewertet: KO-Kriterium erfüllt">
      <formula>NOT(ISERROR(SEARCH("Nicht bewertet: KO-Kriterium erfüllt",G6)))</formula>
    </cfRule>
  </conditionalFormatting>
  <conditionalFormatting sqref="F20">
    <cfRule type="containsText" dxfId="13" priority="12" operator="containsText" text="KO">
      <formula>NOT(ISERROR(SEARCH("KO",F20)))</formula>
    </cfRule>
  </conditionalFormatting>
  <conditionalFormatting sqref="O9">
    <cfRule type="expression" dxfId="12" priority="11">
      <formula>AND(OR($E$15=1,$E$16=1,$E$17=1,$E$18=1))</formula>
    </cfRule>
  </conditionalFormatting>
  <conditionalFormatting sqref="O11">
    <cfRule type="expression" dxfId="11" priority="9">
      <formula>NOT(OR($E$15=2,$E$16=2,$E$17=2,$E$18=2))</formula>
    </cfRule>
    <cfRule type="expression" dxfId="10" priority="10">
      <formula>OR(,$E$18=1,$E$15=2,$E$16=2,$E$17=2,$E$18=2)</formula>
    </cfRule>
  </conditionalFormatting>
  <conditionalFormatting sqref="O13">
    <cfRule type="expression" dxfId="9" priority="8">
      <formula>AND(NOT(OR($E$15=1,$E$15=2,$E$16=1,$E$16=2,$E$17=1,$E$17=2,$E$18=1,$E$18=2)))</formula>
    </cfRule>
  </conditionalFormatting>
  <conditionalFormatting sqref="H20:N20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26:N2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3:N33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8:N38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43:N4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:F45">
    <cfRule type="cellIs" dxfId="8" priority="2" operator="equal">
      <formula>0</formula>
    </cfRule>
  </conditionalFormatting>
  <conditionalFormatting sqref="O6 O11 O9 O13 N14 H9:M1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decimal" allowBlank="1" showInputMessage="1" showErrorMessage="1" error="Wert muss zwischen 1 und 5 liegen bzw. 0 bei Nicht-Bewertung sein" sqref="E9:E45">
      <formula1>0</formula1>
      <formula2>5</formula2>
    </dataValidation>
  </dataValidations>
  <printOptions horizontalCentered="1"/>
  <pageMargins left="0.70866141732283472" right="0.70866141732283472" top="0.78740157480314965" bottom="0.78740157480314965" header="0.31496062992125984" footer="0.31496062992125984"/>
  <pageSetup paperSize="9" scale="68" fitToWidth="2" orientation="landscape" r:id="rId1"/>
  <headerFooter>
    <oddFooter>&amp;LStand &amp;D&amp;C&amp;F - &amp;A&amp;RBlatt &amp;P von &amp;N</oddFooter>
  </headerFooter>
  <colBreaks count="1" manualBreakCount="1">
    <brk id="13" min="1" max="44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Hintergrund!$B$3:$B$10</xm:f>
          </x14:formula1>
          <xm:sqref>G2:L2</xm:sqref>
        </x14:dataValidation>
        <x14:dataValidation type="list" allowBlank="1" showInputMessage="1" showErrorMessage="1">
          <x14:formula1>
            <xm:f>Hintergrund!$A$3:$A$5</xm:f>
          </x14:formula1>
          <xm:sqref>G4:L4</xm:sqref>
        </x14:dataValidation>
        <x14:dataValidation type="list" allowBlank="1" showInputMessage="1" showErrorMessage="1">
          <x14:formula1>
            <xm:f>Hintergrund!$D$3:$D$29</xm:f>
          </x14:formula1>
          <xm:sqref>G5:L5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1"/>
  <sheetViews>
    <sheetView zoomScale="85" zoomScaleNormal="85" zoomScaleSheetLayoutView="70" zoomScalePageLayoutView="115" workbookViewId="0">
      <selection activeCell="K23" sqref="K23"/>
    </sheetView>
  </sheetViews>
  <sheetFormatPr baseColWidth="10" defaultRowHeight="15" x14ac:dyDescent="0.25"/>
  <cols>
    <col min="1" max="1" width="2.7109375" customWidth="1"/>
    <col min="2" max="2" width="65.7109375" customWidth="1"/>
    <col min="3" max="3" width="10.7109375" style="2" customWidth="1"/>
    <col min="4" max="4" width="10.7109375" style="2" hidden="1" customWidth="1"/>
    <col min="5" max="6" width="10.7109375" style="2" customWidth="1"/>
    <col min="7" max="9" width="12.7109375" style="1" customWidth="1"/>
    <col min="10" max="10" width="12.7109375" style="2" customWidth="1"/>
    <col min="11" max="12" width="12.7109375" style="1" customWidth="1"/>
    <col min="13" max="13" width="2.7109375" style="97" customWidth="1"/>
    <col min="14" max="14" width="2.7109375" style="1" customWidth="1"/>
    <col min="15" max="15" width="5.28515625" style="14" customWidth="1"/>
    <col min="16" max="16" width="38.42578125" customWidth="1"/>
    <col min="17" max="17" width="14.85546875" customWidth="1"/>
    <col min="18" max="19" width="12.7109375" customWidth="1"/>
    <col min="22" max="22" width="11.42578125" customWidth="1"/>
  </cols>
  <sheetData>
    <row r="1" spans="1:30" x14ac:dyDescent="0.25">
      <c r="A1" s="26"/>
      <c r="B1" s="26"/>
      <c r="C1" s="3"/>
      <c r="D1" s="3"/>
      <c r="E1" s="3"/>
      <c r="F1" s="3"/>
      <c r="G1" s="4"/>
      <c r="H1" s="4"/>
      <c r="I1" s="4"/>
      <c r="J1" s="3"/>
      <c r="K1" s="4"/>
      <c r="L1" s="4"/>
      <c r="M1" s="4"/>
      <c r="N1" s="4"/>
      <c r="O1" s="31"/>
      <c r="P1" s="26"/>
      <c r="Q1" s="26"/>
      <c r="R1" s="26"/>
      <c r="S1" s="26"/>
      <c r="T1" s="26"/>
      <c r="U1" s="26"/>
      <c r="V1" s="26"/>
    </row>
    <row r="2" spans="1:30" ht="20.100000000000001" customHeight="1" x14ac:dyDescent="0.25">
      <c r="A2" s="26"/>
      <c r="B2" s="26"/>
      <c r="C2" s="3"/>
      <c r="D2" s="3"/>
      <c r="E2" s="75" t="s">
        <v>33</v>
      </c>
      <c r="F2" s="55" t="s">
        <v>59</v>
      </c>
      <c r="G2" s="181" t="s">
        <v>107</v>
      </c>
      <c r="H2" s="182"/>
      <c r="I2" s="182"/>
      <c r="J2" s="182"/>
      <c r="K2" s="182"/>
      <c r="L2" s="183"/>
      <c r="M2" s="165"/>
      <c r="N2" s="4"/>
      <c r="O2" s="78"/>
      <c r="P2" s="78"/>
      <c r="Q2" s="78"/>
      <c r="R2" s="78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s="16" customFormat="1" ht="38.25" customHeight="1" x14ac:dyDescent="0.25">
      <c r="A3" s="56"/>
      <c r="B3" s="56"/>
      <c r="C3" s="56"/>
      <c r="D3" s="56"/>
      <c r="E3" s="76" t="s">
        <v>58</v>
      </c>
      <c r="F3" s="57"/>
      <c r="G3" s="184" t="str">
        <f>VLOOKUP(G2,Hintergrund!B3:D10,2,FALSE)</f>
        <v xml:space="preserve">Er schaut, wie das SE auf seine Netze wirkt. Er kann alle SE betreiben. </v>
      </c>
      <c r="H3" s="185"/>
      <c r="I3" s="185"/>
      <c r="J3" s="185"/>
      <c r="K3" s="185"/>
      <c r="L3" s="186"/>
      <c r="M3" s="166"/>
      <c r="N3" s="56"/>
      <c r="O3" s="78"/>
      <c r="P3" s="99"/>
      <c r="Q3" s="99"/>
      <c r="R3" s="99"/>
      <c r="S3" s="100"/>
      <c r="T3" s="100"/>
      <c r="U3" s="100"/>
      <c r="V3" s="100"/>
      <c r="W3" s="56"/>
      <c r="X3" s="56"/>
      <c r="Y3" s="56"/>
      <c r="Z3" s="56"/>
      <c r="AA3" s="56"/>
      <c r="AB3" s="56"/>
      <c r="AC3" s="56"/>
      <c r="AD3" s="56"/>
    </row>
    <row r="4" spans="1:30" ht="20.100000000000001" customHeight="1" x14ac:dyDescent="0.25">
      <c r="A4" s="26"/>
      <c r="B4" s="26"/>
      <c r="C4" s="3"/>
      <c r="D4" s="3"/>
      <c r="E4" s="75" t="s">
        <v>87</v>
      </c>
      <c r="F4" s="55" t="s">
        <v>59</v>
      </c>
      <c r="G4" s="181" t="s">
        <v>20</v>
      </c>
      <c r="H4" s="182"/>
      <c r="I4" s="182"/>
      <c r="J4" s="182"/>
      <c r="K4" s="182"/>
      <c r="L4" s="183"/>
      <c r="M4" s="165"/>
      <c r="N4" s="4"/>
      <c r="O4" s="78"/>
      <c r="P4" s="99"/>
      <c r="Q4" s="99"/>
      <c r="R4" s="99"/>
      <c r="S4" s="101"/>
      <c r="T4" s="101"/>
      <c r="U4" s="101"/>
      <c r="V4" s="101"/>
      <c r="W4" s="26"/>
      <c r="X4" s="26"/>
      <c r="Y4" s="26"/>
      <c r="Z4" s="26"/>
      <c r="AA4" s="26"/>
      <c r="AB4" s="26"/>
      <c r="AC4" s="26"/>
      <c r="AD4" s="26"/>
    </row>
    <row r="5" spans="1:30" ht="20.100000000000001" customHeight="1" x14ac:dyDescent="0.25">
      <c r="A5" s="26"/>
      <c r="B5" s="26"/>
      <c r="C5" s="3"/>
      <c r="D5" s="3"/>
      <c r="E5" s="77" t="s">
        <v>0</v>
      </c>
      <c r="F5" s="55" t="s">
        <v>59</v>
      </c>
      <c r="G5" s="181" t="s">
        <v>51</v>
      </c>
      <c r="H5" s="182"/>
      <c r="I5" s="182"/>
      <c r="J5" s="182"/>
      <c r="K5" s="182"/>
      <c r="L5" s="183"/>
      <c r="M5" s="165"/>
      <c r="N5" s="4"/>
      <c r="O5" s="31"/>
      <c r="P5" s="26"/>
      <c r="Q5" s="26"/>
      <c r="R5" s="99"/>
      <c r="S5" s="101"/>
      <c r="T5" s="101"/>
      <c r="U5" s="101"/>
      <c r="V5" s="101"/>
      <c r="W5" s="26"/>
      <c r="X5" s="26"/>
      <c r="Y5" s="26"/>
      <c r="Z5" s="26"/>
      <c r="AA5" s="26"/>
      <c r="AB5" s="26"/>
      <c r="AC5" s="26"/>
      <c r="AD5" s="26"/>
    </row>
    <row r="6" spans="1:30" s="1" customFormat="1" ht="20.100000000000001" customHeight="1" x14ac:dyDescent="0.25">
      <c r="A6" s="4"/>
      <c r="B6" s="4"/>
      <c r="C6" s="4"/>
      <c r="D6" s="4"/>
      <c r="E6" s="75" t="s">
        <v>110</v>
      </c>
      <c r="F6" s="6"/>
      <c r="G6" s="192">
        <f>IFERROR(ROUND((D9*F9+D14*F14+D20*F20+D26*F26+D33*F33+D38*F38+D43*F43)/(D9+D14+D20+D26+D33+D38+D43),1),0)</f>
        <v>3.2</v>
      </c>
      <c r="H6" s="193"/>
      <c r="I6" s="193"/>
      <c r="J6" s="193"/>
      <c r="K6" s="193"/>
      <c r="L6" s="194"/>
      <c r="M6" s="167"/>
      <c r="N6" s="4"/>
      <c r="O6" s="175" t="s">
        <v>112</v>
      </c>
      <c r="P6" s="176"/>
      <c r="Q6" s="177"/>
      <c r="R6" s="99"/>
      <c r="S6" s="102"/>
      <c r="T6" s="102"/>
      <c r="U6" s="102"/>
      <c r="V6" s="102"/>
      <c r="W6" s="4"/>
      <c r="X6" s="4"/>
      <c r="Y6" s="4"/>
      <c r="Z6" s="4"/>
      <c r="AA6" s="4"/>
      <c r="AB6" s="4"/>
      <c r="AC6" s="4"/>
      <c r="AD6" s="4"/>
    </row>
    <row r="7" spans="1:30" ht="15" customHeight="1" x14ac:dyDescent="0.25">
      <c r="A7" s="26"/>
      <c r="B7" s="32"/>
      <c r="C7" s="3"/>
      <c r="D7" s="3"/>
      <c r="E7" s="3"/>
      <c r="F7" s="3"/>
      <c r="G7" s="4"/>
      <c r="H7" s="43"/>
      <c r="I7" s="4"/>
      <c r="J7" s="3"/>
      <c r="K7" s="4"/>
      <c r="L7" s="5"/>
      <c r="M7" s="5"/>
      <c r="N7" s="5"/>
      <c r="O7" s="178"/>
      <c r="P7" s="179"/>
      <c r="Q7" s="180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</row>
    <row r="8" spans="1:30" s="61" customFormat="1" ht="19.5" customHeight="1" x14ac:dyDescent="0.25">
      <c r="A8" s="58"/>
      <c r="B8" s="59" t="s">
        <v>22</v>
      </c>
      <c r="C8" s="171" t="s">
        <v>15</v>
      </c>
      <c r="D8" s="171" t="s">
        <v>65</v>
      </c>
      <c r="E8" s="171" t="s">
        <v>64</v>
      </c>
      <c r="F8" s="172" t="s">
        <v>17</v>
      </c>
      <c r="G8" s="200" t="s">
        <v>68</v>
      </c>
      <c r="H8" s="201"/>
      <c r="I8" s="201"/>
      <c r="J8" s="201"/>
      <c r="K8" s="201"/>
      <c r="L8" s="202"/>
      <c r="M8" s="60"/>
      <c r="N8" s="60"/>
      <c r="O8" s="178"/>
      <c r="P8" s="179"/>
      <c r="Q8" s="180"/>
      <c r="R8" s="58"/>
      <c r="S8" s="58"/>
      <c r="T8" s="58"/>
      <c r="U8" s="58"/>
      <c r="V8" s="58"/>
      <c r="W8" s="58"/>
      <c r="X8" s="58"/>
      <c r="Y8" s="56"/>
      <c r="Z8" s="56"/>
      <c r="AA8" s="58"/>
      <c r="AB8" s="58"/>
      <c r="AC8" s="58"/>
      <c r="AD8" s="58"/>
    </row>
    <row r="9" spans="1:30" ht="18" customHeight="1" x14ac:dyDescent="0.25">
      <c r="A9" s="26"/>
      <c r="B9" s="51" t="s">
        <v>84</v>
      </c>
      <c r="C9" s="11">
        <f t="array" ref="C9">INDEX(Wichtung!$C5:$Z5,MATCH($G$2&amp;$G$4,Wichtung!$C$3:$Z$3&amp;Wichtung!$C$4:$Z$4,0))</f>
        <v>4</v>
      </c>
      <c r="D9" s="3">
        <f>IF(F9=0,0,C9)</f>
        <v>4</v>
      </c>
      <c r="E9" s="39"/>
      <c r="F9" s="40">
        <f>IFERROR(SUM(F10:F12)/SUM(D10:D12),0)</f>
        <v>2.75</v>
      </c>
      <c r="G9" s="12">
        <v>0</v>
      </c>
      <c r="H9" s="33">
        <v>1</v>
      </c>
      <c r="I9" s="33">
        <v>2</v>
      </c>
      <c r="J9" s="33">
        <v>3</v>
      </c>
      <c r="K9" s="33">
        <v>4</v>
      </c>
      <c r="L9" s="34">
        <v>5</v>
      </c>
      <c r="M9" s="52"/>
      <c r="N9" s="4"/>
      <c r="O9" s="195" t="s">
        <v>103</v>
      </c>
      <c r="P9" s="198" t="str">
        <f>IF(OR(E15=1,E16=1,E17=1,E18=1),"KO-Kriterium","")</f>
        <v/>
      </c>
      <c r="Q9" s="169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</row>
    <row r="10" spans="1:30" ht="15.75" customHeight="1" x14ac:dyDescent="0.25">
      <c r="A10" s="26"/>
      <c r="B10" s="81" t="s">
        <v>11</v>
      </c>
      <c r="C10" s="9">
        <f t="array" ref="C10">INDEX(Wichtung!$C6:$Z6,MATCH($G$2&amp;$G$4,Wichtung!$C$3:$Z$3&amp;Wichtung!$C$4:$Z$4,0))</f>
        <v>2</v>
      </c>
      <c r="D10" s="39">
        <f t="shared" ref="D10:D12" si="0">IF(E10=0,0,C10)</f>
        <v>2</v>
      </c>
      <c r="E10" s="62">
        <v>2</v>
      </c>
      <c r="F10" s="40">
        <f t="shared" ref="F10:F12" si="1">D10*E10</f>
        <v>4</v>
      </c>
      <c r="G10" s="187" t="s">
        <v>16</v>
      </c>
      <c r="H10" s="27" t="s">
        <v>9</v>
      </c>
      <c r="I10" s="8"/>
      <c r="J10" s="8" t="s">
        <v>66</v>
      </c>
      <c r="K10" s="8"/>
      <c r="L10" s="28" t="s">
        <v>10</v>
      </c>
      <c r="M10" s="164"/>
      <c r="N10" s="4"/>
      <c r="O10" s="195"/>
      <c r="P10" s="198"/>
      <c r="Q10" s="169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</row>
    <row r="11" spans="1:30" ht="15.75" customHeight="1" x14ac:dyDescent="0.25">
      <c r="A11" s="26"/>
      <c r="B11" s="82" t="s">
        <v>1</v>
      </c>
      <c r="C11" s="9">
        <f t="array" ref="C11">INDEX(Wichtung!$C7:$Z7,MATCH($G$2&amp;$G$4,Wichtung!$C$3:$Z$3&amp;Wichtung!$C$4:$Z$4,0))</f>
        <v>3</v>
      </c>
      <c r="D11" s="6">
        <f t="shared" si="0"/>
        <v>3</v>
      </c>
      <c r="E11" s="63">
        <v>3</v>
      </c>
      <c r="F11" s="69">
        <f t="shared" si="1"/>
        <v>9</v>
      </c>
      <c r="G11" s="190"/>
      <c r="H11" s="27" t="s">
        <v>10</v>
      </c>
      <c r="I11" s="8"/>
      <c r="J11" s="8" t="s">
        <v>66</v>
      </c>
      <c r="K11" s="8"/>
      <c r="L11" s="28" t="s">
        <v>9</v>
      </c>
      <c r="M11" s="164"/>
      <c r="N11" s="4"/>
      <c r="O11" s="197" t="s">
        <v>103</v>
      </c>
      <c r="P11" s="198" t="str">
        <f>IF(OR(E15=2,E16=2,E17=2,E18=2),"technische Verschlechterung","")</f>
        <v>technische Verschlechterung</v>
      </c>
      <c r="Q11" s="103"/>
      <c r="R11" s="26"/>
      <c r="S11" s="26"/>
      <c r="T11" s="26"/>
      <c r="U11" s="26"/>
      <c r="V11" s="26"/>
      <c r="W11" s="26"/>
      <c r="X11" s="26"/>
      <c r="Y11" s="4"/>
      <c r="Z11" s="4"/>
      <c r="AA11" s="26"/>
      <c r="AB11" s="26"/>
      <c r="AC11" s="26"/>
      <c r="AD11" s="26"/>
    </row>
    <row r="12" spans="1:30" ht="15.75" customHeight="1" x14ac:dyDescent="0.25">
      <c r="A12" s="26"/>
      <c r="B12" s="83" t="s">
        <v>2</v>
      </c>
      <c r="C12" s="11">
        <f t="array" ref="C12">INDEX(Wichtung!$C8:$Z8,MATCH($G$2&amp;$G$4,Wichtung!$C$3:$Z$3&amp;Wichtung!$C$4:$Z$4,0))</f>
        <v>3</v>
      </c>
      <c r="D12" s="41">
        <f t="shared" si="0"/>
        <v>3</v>
      </c>
      <c r="E12" s="64">
        <v>3</v>
      </c>
      <c r="F12" s="70">
        <f t="shared" si="1"/>
        <v>9</v>
      </c>
      <c r="G12" s="191"/>
      <c r="H12" s="29" t="s">
        <v>10</v>
      </c>
      <c r="I12" s="10"/>
      <c r="J12" s="10" t="s">
        <v>66</v>
      </c>
      <c r="K12" s="10"/>
      <c r="L12" s="30" t="s">
        <v>9</v>
      </c>
      <c r="M12" s="164"/>
      <c r="N12" s="4"/>
      <c r="O12" s="197"/>
      <c r="P12" s="198"/>
      <c r="Q12" s="105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</row>
    <row r="13" spans="1:30" ht="18" customHeight="1" x14ac:dyDescent="0.25">
      <c r="A13" s="26"/>
      <c r="B13" s="84"/>
      <c r="C13" s="13"/>
      <c r="D13" s="3"/>
      <c r="E13" s="3"/>
      <c r="F13" s="71"/>
      <c r="G13" s="4"/>
      <c r="H13" s="4"/>
      <c r="I13" s="4"/>
      <c r="J13" s="3"/>
      <c r="K13" s="4"/>
      <c r="L13" s="4"/>
      <c r="M13" s="4"/>
      <c r="N13" s="4"/>
      <c r="O13" s="195" t="s">
        <v>103</v>
      </c>
      <c r="P13" s="198" t="str">
        <f>IF(OR(E15&lt;3,E16&lt;3,E17&lt;3,E18&lt;3),"",IF(OR(E15&gt;3,E16&gt;3,E17&gt;3,E18&gt;3),"technische Verbesserung",IF(OR(E15&gt;2,E16&gt;2,E17&gt;2,E18&gt;2),"Keine Beeinträchtigungen","")))</f>
        <v/>
      </c>
      <c r="Q13" s="105"/>
      <c r="R13" s="26"/>
      <c r="S13" s="26"/>
      <c r="T13" s="26"/>
      <c r="U13" s="26"/>
      <c r="V13" s="26"/>
      <c r="W13" s="26"/>
      <c r="X13" s="26"/>
      <c r="Y13" s="58"/>
      <c r="Z13" s="58"/>
      <c r="AA13" s="26"/>
      <c r="AB13" s="26"/>
      <c r="AC13" s="26"/>
      <c r="AD13" s="26"/>
    </row>
    <row r="14" spans="1:30" x14ac:dyDescent="0.25">
      <c r="A14" s="26"/>
      <c r="B14" s="51" t="s">
        <v>80</v>
      </c>
      <c r="C14" s="13">
        <f t="array" ref="C14">INDEX(Wichtung!$C10:$Z10,MATCH($G$2&amp;$G$4,Wichtung!$C$3:$Z$3&amp;Wichtung!$C$4:$Z$4,0))</f>
        <v>5</v>
      </c>
      <c r="D14" s="38">
        <f>IF(F14=0,0,C14)</f>
        <v>5</v>
      </c>
      <c r="E14" s="39"/>
      <c r="F14" s="40">
        <f>IFERROR(SUM(F15:F18)/SUM(D15:D18),0)</f>
        <v>2.3333333333333335</v>
      </c>
      <c r="G14" s="12">
        <v>0</v>
      </c>
      <c r="H14" s="33">
        <v>1</v>
      </c>
      <c r="I14" s="33">
        <v>2</v>
      </c>
      <c r="J14" s="33">
        <v>3</v>
      </c>
      <c r="K14" s="33">
        <v>4</v>
      </c>
      <c r="L14" s="34">
        <v>5</v>
      </c>
      <c r="M14" s="52"/>
      <c r="N14" s="4"/>
      <c r="O14" s="196"/>
      <c r="P14" s="199"/>
      <c r="Q14" s="170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</row>
    <row r="15" spans="1:30" ht="15.75" customHeight="1" x14ac:dyDescent="0.25">
      <c r="A15" s="26"/>
      <c r="B15" s="85" t="s">
        <v>25</v>
      </c>
      <c r="C15" s="9">
        <f t="array" ref="C15">INDEX(Wichtung!$C11:$Z11,MATCH($G$2&amp;$G$4,Wichtung!$C$3:$Z$3&amp;Wichtung!$C$4:$Z$4,0))</f>
        <v>5</v>
      </c>
      <c r="D15" s="39">
        <f t="shared" ref="D15:D18" si="2">IF(E15=0,0,C15)</f>
        <v>5</v>
      </c>
      <c r="E15" s="62">
        <v>2</v>
      </c>
      <c r="F15" s="66">
        <f>IF(E15=1,"KO",D15*E15)</f>
        <v>10</v>
      </c>
      <c r="G15" s="187" t="s">
        <v>16</v>
      </c>
      <c r="H15" s="15" t="s">
        <v>62</v>
      </c>
      <c r="I15" s="36"/>
      <c r="J15" s="6" t="s">
        <v>61</v>
      </c>
      <c r="K15" s="36"/>
      <c r="L15" s="44" t="s">
        <v>63</v>
      </c>
      <c r="M15" s="53"/>
      <c r="N15" s="53"/>
      <c r="O15" s="3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</row>
    <row r="16" spans="1:30" ht="15.75" customHeight="1" x14ac:dyDescent="0.25">
      <c r="A16" s="26"/>
      <c r="B16" s="81" t="s">
        <v>26</v>
      </c>
      <c r="C16" s="9">
        <f t="array" ref="C16">INDEX(Wichtung!$C12:$Z12,MATCH($G$2&amp;$G$4,Wichtung!$C$3:$Z$3&amp;Wichtung!$C$4:$Z$4,0))</f>
        <v>0</v>
      </c>
      <c r="D16" s="6">
        <f t="shared" si="2"/>
        <v>0</v>
      </c>
      <c r="E16" s="63">
        <v>0</v>
      </c>
      <c r="F16" s="67">
        <f t="shared" ref="F16:F18" si="3">IF(E16=1,"KO",D16*E16)</f>
        <v>0</v>
      </c>
      <c r="G16" s="188"/>
      <c r="H16" s="15" t="s">
        <v>62</v>
      </c>
      <c r="I16" s="36"/>
      <c r="J16" s="6" t="s">
        <v>61</v>
      </c>
      <c r="K16" s="36"/>
      <c r="L16" s="44" t="s">
        <v>63</v>
      </c>
      <c r="M16" s="53"/>
      <c r="N16" s="53"/>
      <c r="O16" s="3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</row>
    <row r="17" spans="1:30" ht="15.75" customHeight="1" x14ac:dyDescent="0.25">
      <c r="A17" s="26"/>
      <c r="B17" s="81" t="s">
        <v>27</v>
      </c>
      <c r="C17" s="9">
        <f t="array" ref="C17">INDEX(Wichtung!$C13:$Z13,MATCH($G$2&amp;$G$4,Wichtung!$C$3:$Z$3&amp;Wichtung!$C$4:$Z$4,0))</f>
        <v>5</v>
      </c>
      <c r="D17" s="6">
        <f t="shared" si="2"/>
        <v>5</v>
      </c>
      <c r="E17" s="63">
        <v>2</v>
      </c>
      <c r="F17" s="67">
        <f t="shared" si="3"/>
        <v>10</v>
      </c>
      <c r="G17" s="188"/>
      <c r="H17" s="15" t="s">
        <v>62</v>
      </c>
      <c r="I17" s="36"/>
      <c r="J17" s="6" t="s">
        <v>61</v>
      </c>
      <c r="K17" s="36"/>
      <c r="L17" s="44" t="s">
        <v>63</v>
      </c>
      <c r="M17" s="53"/>
      <c r="N17" s="53"/>
      <c r="O17" s="3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</row>
    <row r="18" spans="1:30" ht="15.75" customHeight="1" x14ac:dyDescent="0.25">
      <c r="A18" s="26"/>
      <c r="B18" s="86" t="s">
        <v>28</v>
      </c>
      <c r="C18" s="11">
        <f t="array" ref="C18">INDEX(Wichtung!$C14:$Z14,MATCH($G$2&amp;$G$4,Wichtung!$C$3:$Z$3&amp;Wichtung!$C$4:$Z$4,0))</f>
        <v>5</v>
      </c>
      <c r="D18" s="41">
        <f t="shared" si="2"/>
        <v>5</v>
      </c>
      <c r="E18" s="64">
        <v>3</v>
      </c>
      <c r="F18" s="68">
        <f t="shared" si="3"/>
        <v>15</v>
      </c>
      <c r="G18" s="189"/>
      <c r="H18" s="45" t="s">
        <v>62</v>
      </c>
      <c r="I18" s="37"/>
      <c r="J18" s="41" t="s">
        <v>61</v>
      </c>
      <c r="K18" s="37"/>
      <c r="L18" s="46" t="s">
        <v>63</v>
      </c>
      <c r="M18" s="53"/>
      <c r="N18" s="53"/>
      <c r="O18" s="3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</row>
    <row r="19" spans="1:30" s="74" customFormat="1" x14ac:dyDescent="0.25">
      <c r="A19" s="72"/>
      <c r="B19" s="87"/>
      <c r="C19" s="13"/>
      <c r="D19" s="6"/>
      <c r="E19" s="79"/>
      <c r="F19" s="69"/>
      <c r="G19" s="73"/>
      <c r="H19" s="15"/>
      <c r="I19" s="36"/>
      <c r="J19" s="6"/>
      <c r="K19" s="36"/>
      <c r="L19" s="53"/>
      <c r="M19" s="53"/>
      <c r="N19" s="53"/>
      <c r="O19" s="72"/>
      <c r="P19" s="72"/>
      <c r="Q19" s="72"/>
      <c r="R19" s="95">
        <f>IF(OR(E15=2,E16=2,E17=2,E18=2),2,IF(OR(E15=1,E16=1,E17=1,E18=1),1,0))</f>
        <v>2</v>
      </c>
      <c r="S19" s="96"/>
      <c r="T19" s="96"/>
      <c r="U19" s="72"/>
      <c r="V19" s="72"/>
      <c r="W19" s="72"/>
      <c r="X19" s="72"/>
      <c r="Y19" s="26"/>
      <c r="Z19" s="26"/>
      <c r="AA19" s="72"/>
      <c r="AB19" s="72"/>
      <c r="AC19" s="72"/>
      <c r="AD19" s="72"/>
    </row>
    <row r="20" spans="1:30" x14ac:dyDescent="0.25">
      <c r="A20" s="26"/>
      <c r="B20" s="51" t="s">
        <v>85</v>
      </c>
      <c r="C20" s="11">
        <f t="array" ref="C20">INDEX(Wichtung!$C16:$Z16,MATCH($G$2&amp;$G$4,Wichtung!$C$3:$Z$3&amp;Wichtung!$C$4:$Z$4,0))</f>
        <v>4</v>
      </c>
      <c r="D20" s="39">
        <f>IF(F20=0,0,C20)</f>
        <v>0</v>
      </c>
      <c r="E20" s="38"/>
      <c r="F20" s="42">
        <f>IFERROR(SUM(F21:F24)/SUM(D21:D24),0)</f>
        <v>0</v>
      </c>
      <c r="G20" s="12">
        <v>0</v>
      </c>
      <c r="H20" s="33">
        <v>1</v>
      </c>
      <c r="I20" s="33">
        <v>2</v>
      </c>
      <c r="J20" s="33">
        <v>3</v>
      </c>
      <c r="K20" s="33">
        <v>4</v>
      </c>
      <c r="L20" s="34">
        <v>5</v>
      </c>
      <c r="M20" s="52"/>
      <c r="N20" s="52"/>
      <c r="O20" s="3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</row>
    <row r="21" spans="1:30" ht="15.75" customHeight="1" x14ac:dyDescent="0.25">
      <c r="A21" s="26"/>
      <c r="B21" s="85" t="s">
        <v>77</v>
      </c>
      <c r="C21" s="9">
        <f t="array" ref="C21">INDEX(Wichtung!$C17:$Z17,MATCH($G$2&amp;$G$4,Wichtung!$C$3:$Z$3&amp;Wichtung!$C$4:$Z$4,0))</f>
        <v>5</v>
      </c>
      <c r="D21" s="39">
        <f t="shared" ref="D21:D24" si="4">IF(E21=0,0,C21)</f>
        <v>0</v>
      </c>
      <c r="E21" s="62">
        <v>0</v>
      </c>
      <c r="F21" s="67">
        <f t="shared" ref="F21:F24" si="5">D21*E21</f>
        <v>0</v>
      </c>
      <c r="G21" s="187" t="s">
        <v>16</v>
      </c>
      <c r="H21" s="35" t="s">
        <v>78</v>
      </c>
      <c r="I21" s="35"/>
      <c r="J21" s="39" t="s">
        <v>61</v>
      </c>
      <c r="K21" s="35"/>
      <c r="L21" s="48" t="s">
        <v>79</v>
      </c>
      <c r="M21" s="53"/>
      <c r="N21" s="53"/>
      <c r="O21" s="3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</row>
    <row r="22" spans="1:30" ht="15.75" customHeight="1" x14ac:dyDescent="0.25">
      <c r="A22" s="26"/>
      <c r="B22" s="82" t="s">
        <v>11</v>
      </c>
      <c r="C22" s="9">
        <f t="array" ref="C22">INDEX(Wichtung!$C18:$Z18,MATCH($G$2&amp;$G$4,Wichtung!$C$3:$Z$3&amp;Wichtung!$C$4:$Z$4,0))</f>
        <v>2</v>
      </c>
      <c r="D22" s="6">
        <f t="shared" si="4"/>
        <v>0</v>
      </c>
      <c r="E22" s="63">
        <v>0</v>
      </c>
      <c r="F22" s="67">
        <f t="shared" si="5"/>
        <v>0</v>
      </c>
      <c r="G22" s="188"/>
      <c r="H22" s="36" t="s">
        <v>9</v>
      </c>
      <c r="I22" s="36"/>
      <c r="J22" s="6" t="s">
        <v>66</v>
      </c>
      <c r="K22" s="36"/>
      <c r="L22" s="44" t="s">
        <v>10</v>
      </c>
      <c r="M22" s="53"/>
      <c r="N22" s="53"/>
      <c r="O22" s="3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</row>
    <row r="23" spans="1:30" ht="15.75" customHeight="1" x14ac:dyDescent="0.25">
      <c r="A23" s="26"/>
      <c r="B23" s="82" t="s">
        <v>1</v>
      </c>
      <c r="C23" s="9">
        <f t="array" ref="C23">INDEX(Wichtung!$C19:$Z19,MATCH($G$2&amp;$G$4,Wichtung!$C$3:$Z$3&amp;Wichtung!$C$4:$Z$4,0))</f>
        <v>3</v>
      </c>
      <c r="D23" s="6">
        <f t="shared" si="4"/>
        <v>0</v>
      </c>
      <c r="E23" s="63">
        <v>0</v>
      </c>
      <c r="F23" s="67">
        <f t="shared" si="5"/>
        <v>0</v>
      </c>
      <c r="G23" s="188"/>
      <c r="H23" s="36" t="s">
        <v>10</v>
      </c>
      <c r="I23" s="36"/>
      <c r="J23" s="6" t="s">
        <v>66</v>
      </c>
      <c r="K23" s="36"/>
      <c r="L23" s="44" t="s">
        <v>9</v>
      </c>
      <c r="M23" s="53"/>
      <c r="N23" s="53"/>
      <c r="O23" s="3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</row>
    <row r="24" spans="1:30" ht="15.75" customHeight="1" x14ac:dyDescent="0.25">
      <c r="A24" s="26"/>
      <c r="B24" s="83" t="s">
        <v>2</v>
      </c>
      <c r="C24" s="11">
        <f t="array" ref="C24">INDEX(Wichtung!$C20:$Z20,MATCH($G$2&amp;$G$4,Wichtung!$C$3:$Z$3&amp;Wichtung!$C$4:$Z$4,0))</f>
        <v>4</v>
      </c>
      <c r="D24" s="41">
        <f t="shared" si="4"/>
        <v>0</v>
      </c>
      <c r="E24" s="64">
        <v>0</v>
      </c>
      <c r="F24" s="68">
        <f t="shared" si="5"/>
        <v>0</v>
      </c>
      <c r="G24" s="189"/>
      <c r="H24" s="37" t="s">
        <v>10</v>
      </c>
      <c r="I24" s="37"/>
      <c r="J24" s="41" t="s">
        <v>66</v>
      </c>
      <c r="K24" s="37"/>
      <c r="L24" s="46" t="s">
        <v>9</v>
      </c>
      <c r="M24" s="53"/>
      <c r="N24" s="53"/>
      <c r="O24" s="3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</row>
    <row r="25" spans="1:30" x14ac:dyDescent="0.25">
      <c r="A25" s="26"/>
      <c r="B25" s="1"/>
      <c r="C25" s="13"/>
      <c r="D25" s="3"/>
      <c r="E25" s="3"/>
      <c r="F25" s="71"/>
      <c r="G25" s="47"/>
      <c r="H25" s="4"/>
      <c r="I25" s="4"/>
      <c r="J25" s="3"/>
      <c r="K25" s="4"/>
      <c r="L25" s="4"/>
      <c r="M25" s="4"/>
      <c r="N25" s="4"/>
      <c r="O25" s="3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</row>
    <row r="26" spans="1:30" ht="15" customHeight="1" x14ac:dyDescent="0.25">
      <c r="A26" s="26"/>
      <c r="B26" s="51" t="s">
        <v>81</v>
      </c>
      <c r="C26" s="13">
        <f t="array" ref="C26">INDEX(Wichtung!$C22:$Z22,MATCH($G$2&amp;$G$4,Wichtung!$C$3:$Z$3&amp;Wichtung!$C$4:$Z$4,0))</f>
        <v>5</v>
      </c>
      <c r="D26" s="39">
        <f>IF(F26=0,0,C26)</f>
        <v>5</v>
      </c>
      <c r="E26" s="38"/>
      <c r="F26" s="42">
        <f>IFERROR(SUM(F27:F31)/SUM(D27:D31),0)</f>
        <v>3.1666666666666665</v>
      </c>
      <c r="G26" s="12">
        <v>0</v>
      </c>
      <c r="H26" s="33">
        <v>1</v>
      </c>
      <c r="I26" s="33">
        <v>2</v>
      </c>
      <c r="J26" s="33">
        <v>3</v>
      </c>
      <c r="K26" s="33">
        <v>4</v>
      </c>
      <c r="L26" s="34">
        <v>5</v>
      </c>
      <c r="M26" s="52"/>
      <c r="N26" s="52"/>
      <c r="O26" s="3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ht="15.75" customHeight="1" x14ac:dyDescent="0.25">
      <c r="A27" s="26"/>
      <c r="B27" s="82" t="s">
        <v>3</v>
      </c>
      <c r="C27" s="9">
        <f t="array" ref="C27">INDEX(Wichtung!$C23:$Z23,MATCH($G$2&amp;$G$4,Wichtung!$C$3:$Z$3&amp;Wichtung!$C$4:$Z$4,0))</f>
        <v>4</v>
      </c>
      <c r="D27" s="39">
        <f t="shared" ref="D27:D31" si="6">IF(E27=0,0,C27)</f>
        <v>4</v>
      </c>
      <c r="E27" s="62">
        <v>4</v>
      </c>
      <c r="F27" s="66">
        <f t="shared" ref="F27:F31" si="7">D27*E27</f>
        <v>16</v>
      </c>
      <c r="G27" s="187" t="s">
        <v>16</v>
      </c>
      <c r="H27" s="35" t="s">
        <v>10</v>
      </c>
      <c r="I27" s="35"/>
      <c r="J27" s="39" t="s">
        <v>66</v>
      </c>
      <c r="K27" s="35"/>
      <c r="L27" s="48" t="s">
        <v>9</v>
      </c>
      <c r="M27" s="53"/>
      <c r="N27" s="53"/>
      <c r="O27" s="3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</row>
    <row r="28" spans="1:30" ht="15.75" customHeight="1" x14ac:dyDescent="0.25">
      <c r="A28" s="26"/>
      <c r="B28" s="82" t="s">
        <v>4</v>
      </c>
      <c r="C28" s="9">
        <f t="array" ref="C28">INDEX(Wichtung!$C24:$Z24,MATCH($G$2&amp;$G$4,Wichtung!$C$3:$Z$3&amp;Wichtung!$C$4:$Z$4,0))</f>
        <v>3</v>
      </c>
      <c r="D28" s="6">
        <f t="shared" si="6"/>
        <v>3</v>
      </c>
      <c r="E28" s="63">
        <v>4</v>
      </c>
      <c r="F28" s="67">
        <f t="shared" si="7"/>
        <v>12</v>
      </c>
      <c r="G28" s="190"/>
      <c r="H28" s="36" t="s">
        <v>10</v>
      </c>
      <c r="I28" s="36"/>
      <c r="J28" s="6" t="s">
        <v>66</v>
      </c>
      <c r="K28" s="36"/>
      <c r="L28" s="44" t="s">
        <v>9</v>
      </c>
      <c r="M28" s="53"/>
      <c r="N28" s="53"/>
      <c r="O28" s="3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</row>
    <row r="29" spans="1:30" ht="15.75" customHeight="1" x14ac:dyDescent="0.25">
      <c r="A29" s="26"/>
      <c r="B29" s="82" t="s">
        <v>54</v>
      </c>
      <c r="C29" s="9">
        <f t="array" ref="C29">INDEX(Wichtung!$C25:$Z25,MATCH($G$2&amp;$G$4,Wichtung!$C$3:$Z$3&amp;Wichtung!$C$4:$Z$4,0))</f>
        <v>5</v>
      </c>
      <c r="D29" s="6">
        <f t="shared" si="6"/>
        <v>5</v>
      </c>
      <c r="E29" s="63">
        <v>2</v>
      </c>
      <c r="F29" s="67">
        <f t="shared" si="7"/>
        <v>10</v>
      </c>
      <c r="G29" s="190"/>
      <c r="H29" s="36" t="s">
        <v>12</v>
      </c>
      <c r="I29" s="36"/>
      <c r="J29" s="6" t="s">
        <v>61</v>
      </c>
      <c r="K29" s="36"/>
      <c r="L29" s="44" t="s">
        <v>67</v>
      </c>
      <c r="M29" s="53"/>
      <c r="N29" s="53"/>
      <c r="O29" s="3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</row>
    <row r="30" spans="1:30" ht="15.75" customHeight="1" x14ac:dyDescent="0.25">
      <c r="A30" s="26"/>
      <c r="B30" s="82" t="s">
        <v>29</v>
      </c>
      <c r="C30" s="9">
        <f t="array" ref="C30">INDEX(Wichtung!$C26:$Z26,MATCH($G$2&amp;$G$4,Wichtung!$C$3:$Z$3&amp;Wichtung!$C$4:$Z$4,0))</f>
        <v>3</v>
      </c>
      <c r="D30" s="6">
        <f t="shared" si="6"/>
        <v>0</v>
      </c>
      <c r="E30" s="63">
        <v>0</v>
      </c>
      <c r="F30" s="67">
        <f t="shared" si="7"/>
        <v>0</v>
      </c>
      <c r="G30" s="190"/>
      <c r="H30" s="36" t="s">
        <v>9</v>
      </c>
      <c r="I30" s="36"/>
      <c r="J30" s="6" t="s">
        <v>66</v>
      </c>
      <c r="K30" s="36"/>
      <c r="L30" s="44" t="s">
        <v>10</v>
      </c>
      <c r="M30" s="53"/>
      <c r="N30" s="53"/>
      <c r="O30" s="31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</row>
    <row r="31" spans="1:30" ht="15.75" customHeight="1" x14ac:dyDescent="0.25">
      <c r="A31" s="26"/>
      <c r="B31" s="83" t="s">
        <v>5</v>
      </c>
      <c r="C31" s="11">
        <f t="array" ref="C31">INDEX(Wichtung!$C27:$Z27,MATCH($G$2&amp;$G$4,Wichtung!$C$3:$Z$3&amp;Wichtung!$C$4:$Z$4,0))</f>
        <v>0</v>
      </c>
      <c r="D31" s="41">
        <f t="shared" si="6"/>
        <v>0</v>
      </c>
      <c r="E31" s="64">
        <v>0</v>
      </c>
      <c r="F31" s="68">
        <f t="shared" si="7"/>
        <v>0</v>
      </c>
      <c r="G31" s="191"/>
      <c r="H31" s="37" t="s">
        <v>10</v>
      </c>
      <c r="I31" s="37"/>
      <c r="J31" s="41" t="s">
        <v>66</v>
      </c>
      <c r="K31" s="37"/>
      <c r="L31" s="46" t="s">
        <v>9</v>
      </c>
      <c r="M31" s="53"/>
      <c r="N31" s="53"/>
      <c r="O31" s="3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</row>
    <row r="32" spans="1:30" x14ac:dyDescent="0.25">
      <c r="A32" s="26"/>
      <c r="B32" s="84"/>
      <c r="C32" s="13"/>
      <c r="D32" s="3"/>
      <c r="E32" s="3"/>
      <c r="F32" s="71"/>
      <c r="G32" s="47"/>
      <c r="H32" s="4"/>
      <c r="I32" s="4"/>
      <c r="J32" s="3"/>
      <c r="K32" s="4"/>
      <c r="L32" s="4"/>
      <c r="M32" s="4"/>
      <c r="N32" s="4"/>
      <c r="O32" s="31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</row>
    <row r="33" spans="1:30" ht="15" customHeight="1" x14ac:dyDescent="0.25">
      <c r="A33" s="26"/>
      <c r="B33" s="51" t="s">
        <v>82</v>
      </c>
      <c r="C33" s="13">
        <f t="array" ref="C33">INDEX(Wichtung!$C29:$Z29,MATCH($G$2&amp;$G$4,Wichtung!$C$3:$Z$3&amp;Wichtung!$C$4:$Z$4,0))</f>
        <v>1</v>
      </c>
      <c r="D33" s="39">
        <f>IF(F33=0,0,C33)</f>
        <v>1</v>
      </c>
      <c r="E33" s="38"/>
      <c r="F33" s="42">
        <f>IFERROR(SUM(F34:F36)/SUM(D34:D36),0)</f>
        <v>3.375</v>
      </c>
      <c r="G33" s="12">
        <v>0</v>
      </c>
      <c r="H33" s="33">
        <v>1</v>
      </c>
      <c r="I33" s="33">
        <v>2</v>
      </c>
      <c r="J33" s="33">
        <v>3</v>
      </c>
      <c r="K33" s="33">
        <v>4</v>
      </c>
      <c r="L33" s="34">
        <v>5</v>
      </c>
      <c r="M33" s="52"/>
      <c r="N33" s="52"/>
      <c r="O33" s="31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</row>
    <row r="34" spans="1:30" ht="15.75" customHeight="1" x14ac:dyDescent="0.25">
      <c r="A34" s="26"/>
      <c r="B34" s="82" t="s">
        <v>23</v>
      </c>
      <c r="C34" s="9">
        <f t="array" ref="C34">INDEX(Wichtung!$C30:$Z30,MATCH($G$2&amp;$G$4,Wichtung!$C$3:$Z$3&amp;Wichtung!$C$4:$Z$4,0))</f>
        <v>3</v>
      </c>
      <c r="D34" s="39">
        <f t="shared" ref="D34:D36" si="8">IF(E34=0,0,C34)</f>
        <v>3</v>
      </c>
      <c r="E34" s="62">
        <v>4</v>
      </c>
      <c r="F34" s="66">
        <f t="shared" ref="F34:F36" si="9">D34*E34</f>
        <v>12</v>
      </c>
      <c r="G34" s="187" t="s">
        <v>16</v>
      </c>
      <c r="H34" s="35" t="s">
        <v>69</v>
      </c>
      <c r="I34" s="35"/>
      <c r="J34" s="39" t="s">
        <v>61</v>
      </c>
      <c r="K34" s="35"/>
      <c r="L34" s="48" t="s">
        <v>70</v>
      </c>
      <c r="M34" s="53"/>
      <c r="N34" s="53"/>
      <c r="O34" s="31"/>
      <c r="P34" s="91" t="str">
        <f>CONCATENATE(G5,"
Betrachter = ",G2,"
Gesamtbewertung = ",G6)</f>
        <v>NB - Nutzung des Netzpuffers (statt Rückspeisung)
Betrachter = Mehrsparten-Betreiber
Gesamtbewertung = 3,2</v>
      </c>
      <c r="Q34" s="91"/>
      <c r="R34" s="91"/>
      <c r="S34" s="91"/>
      <c r="T34" s="91"/>
      <c r="U34" s="26"/>
      <c r="V34" s="26"/>
      <c r="W34" s="26"/>
      <c r="X34" s="26"/>
      <c r="Y34" s="26"/>
      <c r="Z34" s="26"/>
      <c r="AA34" s="26"/>
      <c r="AB34" s="26"/>
      <c r="AC34" s="26"/>
      <c r="AD34" s="26"/>
    </row>
    <row r="35" spans="1:30" ht="15.75" customHeight="1" x14ac:dyDescent="0.25">
      <c r="A35" s="26"/>
      <c r="B35" s="82" t="s">
        <v>24</v>
      </c>
      <c r="C35" s="9">
        <f t="array" ref="C35">INDEX(Wichtung!$C31:$Z31,MATCH($G$2&amp;$G$4,Wichtung!$C$3:$Z$3&amp;Wichtung!$C$4:$Z$4,0))</f>
        <v>0</v>
      </c>
      <c r="D35" s="6">
        <f t="shared" si="8"/>
        <v>0</v>
      </c>
      <c r="E35" s="63">
        <v>0</v>
      </c>
      <c r="F35" s="67">
        <f t="shared" si="9"/>
        <v>0</v>
      </c>
      <c r="G35" s="190"/>
      <c r="H35" s="36" t="s">
        <v>71</v>
      </c>
      <c r="I35" s="36"/>
      <c r="J35" s="6" t="s">
        <v>61</v>
      </c>
      <c r="K35" s="36"/>
      <c r="L35" s="44" t="s">
        <v>72</v>
      </c>
      <c r="M35" s="53"/>
      <c r="N35" s="53"/>
      <c r="O35" s="31"/>
      <c r="P35" s="90"/>
      <c r="Q35" s="91" t="s">
        <v>17</v>
      </c>
      <c r="R35" s="91" t="s">
        <v>15</v>
      </c>
      <c r="S35" s="94"/>
      <c r="T35" s="94"/>
      <c r="U35" s="26"/>
      <c r="V35" s="26"/>
      <c r="W35" s="26"/>
      <c r="X35" s="26"/>
      <c r="Y35" s="26"/>
      <c r="Z35" s="26"/>
      <c r="AA35" s="26"/>
      <c r="AB35" s="26"/>
      <c r="AC35" s="26"/>
      <c r="AD35" s="26"/>
    </row>
    <row r="36" spans="1:30" ht="15.75" customHeight="1" x14ac:dyDescent="0.25">
      <c r="A36" s="26"/>
      <c r="B36" s="83" t="s">
        <v>30</v>
      </c>
      <c r="C36" s="11">
        <f t="array" ref="C36">INDEX(Wichtung!$C32:$Z32,MATCH($G$2&amp;$G$4,Wichtung!$C$3:$Z$3&amp;Wichtung!$C$4:$Z$4,0))</f>
        <v>5</v>
      </c>
      <c r="D36" s="41">
        <f t="shared" si="8"/>
        <v>5</v>
      </c>
      <c r="E36" s="64">
        <v>3</v>
      </c>
      <c r="F36" s="68">
        <f t="shared" si="9"/>
        <v>15</v>
      </c>
      <c r="G36" s="191"/>
      <c r="H36" s="37" t="s">
        <v>62</v>
      </c>
      <c r="I36" s="37"/>
      <c r="J36" s="41" t="s">
        <v>61</v>
      </c>
      <c r="K36" s="37"/>
      <c r="L36" s="46" t="s">
        <v>63</v>
      </c>
      <c r="M36" s="53"/>
      <c r="N36" s="54"/>
      <c r="O36" s="31"/>
      <c r="P36" s="92" t="s">
        <v>98</v>
      </c>
      <c r="Q36" s="93">
        <f>+F9</f>
        <v>2.75</v>
      </c>
      <c r="R36" s="94">
        <f>+C9</f>
        <v>4</v>
      </c>
      <c r="S36" s="94"/>
      <c r="T36" s="94"/>
      <c r="U36" s="26"/>
      <c r="V36" s="26"/>
      <c r="W36" s="26"/>
      <c r="X36" s="26"/>
      <c r="Y36" s="26"/>
      <c r="Z36" s="26"/>
      <c r="AA36" s="26"/>
      <c r="AB36" s="26"/>
      <c r="AC36" s="26"/>
      <c r="AD36" s="26"/>
    </row>
    <row r="37" spans="1:30" x14ac:dyDescent="0.25">
      <c r="A37" s="26"/>
      <c r="B37" s="88"/>
      <c r="C37" s="13"/>
      <c r="D37" s="3"/>
      <c r="E37" s="3"/>
      <c r="F37" s="71"/>
      <c r="G37" s="47"/>
      <c r="H37" s="4"/>
      <c r="I37" s="4"/>
      <c r="J37" s="3"/>
      <c r="K37" s="4"/>
      <c r="L37" s="4"/>
      <c r="M37" s="4"/>
      <c r="N37" s="4"/>
      <c r="O37" s="31"/>
      <c r="P37" s="92" t="s">
        <v>99</v>
      </c>
      <c r="Q37" s="93">
        <f>+F14</f>
        <v>2.3333333333333335</v>
      </c>
      <c r="R37" s="94">
        <f>+C14</f>
        <v>5</v>
      </c>
      <c r="S37" s="94"/>
      <c r="T37" s="94"/>
      <c r="U37" s="26"/>
      <c r="V37" s="26"/>
      <c r="W37" s="26"/>
      <c r="X37" s="26"/>
      <c r="Y37" s="26"/>
      <c r="Z37" s="26"/>
      <c r="AA37" s="26"/>
      <c r="AB37" s="26"/>
      <c r="AC37" s="26"/>
      <c r="AD37" s="26"/>
    </row>
    <row r="38" spans="1:30" x14ac:dyDescent="0.25">
      <c r="A38" s="26"/>
      <c r="B38" s="51" t="s">
        <v>86</v>
      </c>
      <c r="C38" s="13">
        <f t="array" ref="C38">INDEX(Wichtung!$C34:$Z34,MATCH($G$2&amp;$G$4,Wichtung!$C$3:$Z$3&amp;Wichtung!$C$4:$Z$4,0))</f>
        <v>3</v>
      </c>
      <c r="D38" s="39">
        <f>IF(F38=0,0,C38)</f>
        <v>3</v>
      </c>
      <c r="E38" s="38"/>
      <c r="F38" s="42">
        <f>IFERROR(SUM(F39:F41)/SUM(D39:D41),0)</f>
        <v>5</v>
      </c>
      <c r="G38" s="12">
        <v>0</v>
      </c>
      <c r="H38" s="33">
        <v>1</v>
      </c>
      <c r="I38" s="33">
        <v>2</v>
      </c>
      <c r="J38" s="33">
        <v>3</v>
      </c>
      <c r="K38" s="33">
        <v>4</v>
      </c>
      <c r="L38" s="34">
        <v>5</v>
      </c>
      <c r="M38" s="52"/>
      <c r="N38" s="52"/>
      <c r="O38" s="31"/>
      <c r="P38" s="92" t="s">
        <v>100</v>
      </c>
      <c r="Q38" s="93">
        <f>+F20</f>
        <v>0</v>
      </c>
      <c r="R38" s="94">
        <f>+C20</f>
        <v>4</v>
      </c>
      <c r="S38" s="94"/>
      <c r="T38" s="94"/>
      <c r="U38" s="26"/>
      <c r="V38" s="26"/>
      <c r="W38" s="26"/>
      <c r="X38" s="26"/>
      <c r="Y38" s="26"/>
      <c r="Z38" s="26"/>
      <c r="AA38" s="26"/>
      <c r="AB38" s="26"/>
      <c r="AC38" s="26"/>
      <c r="AD38" s="26"/>
    </row>
    <row r="39" spans="1:30" ht="15.75" customHeight="1" x14ac:dyDescent="0.25">
      <c r="A39" s="26"/>
      <c r="B39" s="82" t="s">
        <v>31</v>
      </c>
      <c r="C39" s="9">
        <f t="array" ref="C39">INDEX(Wichtung!$C35:$Z35,MATCH($G$2&amp;$G$4,Wichtung!$C$3:$Z$3&amp;Wichtung!$C$4:$Z$4,0))</f>
        <v>5</v>
      </c>
      <c r="D39" s="39">
        <f t="shared" ref="D39:D41" si="10">IF(E39=0,0,C39)</f>
        <v>5</v>
      </c>
      <c r="E39" s="62">
        <v>5</v>
      </c>
      <c r="F39" s="66">
        <f t="shared" ref="F39:F41" si="11">D39*E39</f>
        <v>25</v>
      </c>
      <c r="G39" s="187" t="s">
        <v>16</v>
      </c>
      <c r="H39" s="35" t="s">
        <v>13</v>
      </c>
      <c r="I39" s="35"/>
      <c r="J39" s="39" t="s">
        <v>66</v>
      </c>
      <c r="K39" s="35"/>
      <c r="L39" s="48" t="s">
        <v>14</v>
      </c>
      <c r="M39" s="53"/>
      <c r="N39" s="53"/>
      <c r="O39" s="31"/>
      <c r="P39" s="104" t="s">
        <v>104</v>
      </c>
      <c r="Q39" s="93">
        <f>+F26</f>
        <v>3.1666666666666665</v>
      </c>
      <c r="R39" s="94">
        <f>+C26</f>
        <v>5</v>
      </c>
      <c r="S39" s="94"/>
      <c r="T39" s="94"/>
      <c r="U39" s="26"/>
      <c r="V39" s="26"/>
      <c r="W39" s="26"/>
      <c r="X39" s="26"/>
      <c r="Y39" s="26"/>
      <c r="Z39" s="26"/>
      <c r="AA39" s="26"/>
      <c r="AB39" s="26"/>
      <c r="AC39" s="26"/>
      <c r="AD39" s="26"/>
    </row>
    <row r="40" spans="1:30" ht="15.75" customHeight="1" x14ac:dyDescent="0.25">
      <c r="A40" s="26"/>
      <c r="B40" s="82" t="s">
        <v>6</v>
      </c>
      <c r="C40" s="9">
        <f t="array" ref="C40">INDEX(Wichtung!$C36:$Z36,MATCH($G$2&amp;$G$4,Wichtung!$C$3:$Z$3&amp;Wichtung!$C$4:$Z$4,0))</f>
        <v>4</v>
      </c>
      <c r="D40" s="6">
        <f t="shared" si="10"/>
        <v>4</v>
      </c>
      <c r="E40" s="63">
        <v>5</v>
      </c>
      <c r="F40" s="67">
        <f t="shared" si="11"/>
        <v>20</v>
      </c>
      <c r="G40" s="190"/>
      <c r="H40" s="36" t="s">
        <v>13</v>
      </c>
      <c r="I40" s="36"/>
      <c r="J40" s="6" t="s">
        <v>66</v>
      </c>
      <c r="K40" s="36"/>
      <c r="L40" s="44" t="s">
        <v>14</v>
      </c>
      <c r="M40" s="53"/>
      <c r="N40" s="53"/>
      <c r="O40" s="31"/>
      <c r="P40" s="104" t="s">
        <v>105</v>
      </c>
      <c r="Q40" s="93">
        <f>+F33</f>
        <v>3.375</v>
      </c>
      <c r="R40" s="94">
        <f>+C33</f>
        <v>1</v>
      </c>
      <c r="S40" s="94"/>
      <c r="T40" s="94"/>
      <c r="U40" s="26"/>
      <c r="V40" s="26"/>
      <c r="W40" s="26"/>
      <c r="X40" s="26"/>
      <c r="Y40" s="26"/>
      <c r="Z40" s="26"/>
      <c r="AA40" s="26"/>
      <c r="AB40" s="26"/>
      <c r="AC40" s="26"/>
      <c r="AD40" s="26"/>
    </row>
    <row r="41" spans="1:30" ht="15.75" customHeight="1" x14ac:dyDescent="0.25">
      <c r="A41" s="26"/>
      <c r="B41" s="83" t="s">
        <v>7</v>
      </c>
      <c r="C41" s="11">
        <f t="array" ref="C41">INDEX(Wichtung!$C37:$Z37,MATCH($G$2&amp;$G$4,Wichtung!$C$3:$Z$3&amp;Wichtung!$C$4:$Z$4,0))</f>
        <v>3</v>
      </c>
      <c r="D41" s="41">
        <f t="shared" si="10"/>
        <v>3</v>
      </c>
      <c r="E41" s="64">
        <v>5</v>
      </c>
      <c r="F41" s="68">
        <f t="shared" si="11"/>
        <v>15</v>
      </c>
      <c r="G41" s="191"/>
      <c r="H41" s="37" t="s">
        <v>13</v>
      </c>
      <c r="I41" s="37"/>
      <c r="J41" s="41" t="s">
        <v>66</v>
      </c>
      <c r="K41" s="37"/>
      <c r="L41" s="46" t="s">
        <v>14</v>
      </c>
      <c r="M41" s="53"/>
      <c r="N41" s="53"/>
      <c r="O41" s="31"/>
      <c r="P41" s="92" t="s">
        <v>97</v>
      </c>
      <c r="Q41" s="93">
        <f>+F38</f>
        <v>5</v>
      </c>
      <c r="R41" s="94">
        <f>+C38</f>
        <v>3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</row>
    <row r="42" spans="1:30" x14ac:dyDescent="0.25">
      <c r="A42" s="26"/>
      <c r="B42" s="88"/>
      <c r="C42" s="13"/>
      <c r="D42" s="39"/>
      <c r="E42" s="39"/>
      <c r="F42" s="40"/>
      <c r="G42" s="47"/>
      <c r="H42" s="4"/>
      <c r="I42" s="4"/>
      <c r="J42" s="3"/>
      <c r="K42" s="4"/>
      <c r="L42" s="4"/>
      <c r="M42" s="4"/>
      <c r="N42" s="4"/>
      <c r="O42" s="31"/>
      <c r="P42" s="92" t="s">
        <v>101</v>
      </c>
      <c r="Q42" s="93">
        <f>+F43</f>
        <v>3.625</v>
      </c>
      <c r="R42" s="94">
        <f>+C43</f>
        <v>2</v>
      </c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</row>
    <row r="43" spans="1:30" x14ac:dyDescent="0.25">
      <c r="A43" s="26"/>
      <c r="B43" s="51" t="s">
        <v>83</v>
      </c>
      <c r="C43" s="13">
        <f t="array" ref="C43">INDEX(Wichtung!$C39:$Z39,MATCH($G$2&amp;$G$4,Wichtung!$C$3:$Z$3&amp;Wichtung!$C$4:$Z$4,0))</f>
        <v>2</v>
      </c>
      <c r="D43" s="38">
        <f>IF(F43=0,0,C43)</f>
        <v>2</v>
      </c>
      <c r="E43" s="38"/>
      <c r="F43" s="42">
        <f>IFERROR(SUM(F44:F45)/SUM(D44:D45),0)</f>
        <v>3.625</v>
      </c>
      <c r="G43" s="12">
        <v>0</v>
      </c>
      <c r="H43" s="33">
        <v>1</v>
      </c>
      <c r="I43" s="33">
        <v>2</v>
      </c>
      <c r="J43" s="33">
        <v>3</v>
      </c>
      <c r="K43" s="33">
        <v>4</v>
      </c>
      <c r="L43" s="34">
        <v>5</v>
      </c>
      <c r="M43" s="52"/>
      <c r="N43" s="52"/>
      <c r="O43" s="31"/>
      <c r="P43" s="92"/>
      <c r="Q43" s="93"/>
      <c r="R43" s="94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</row>
    <row r="44" spans="1:30" ht="15.75" customHeight="1" x14ac:dyDescent="0.25">
      <c r="A44" s="26"/>
      <c r="B44" s="89" t="s">
        <v>8</v>
      </c>
      <c r="C44" s="7">
        <f t="array" ref="C44">INDEX(Wichtung!$C40:$Z40,MATCH($G$2&amp;$G$4,Wichtung!$C$3:$Z$3&amp;Wichtung!$C$4:$Z$4,0))</f>
        <v>3</v>
      </c>
      <c r="D44" s="39">
        <f t="shared" ref="D44:D45" si="12">IF(E44=0,0,C44)</f>
        <v>3</v>
      </c>
      <c r="E44" s="62">
        <v>3</v>
      </c>
      <c r="F44" s="66">
        <f t="shared" ref="F44:F45" si="13">D44*E44</f>
        <v>9</v>
      </c>
      <c r="G44" s="187" t="s">
        <v>16</v>
      </c>
      <c r="H44" s="35" t="s">
        <v>62</v>
      </c>
      <c r="I44" s="35"/>
      <c r="J44" s="39" t="s">
        <v>61</v>
      </c>
      <c r="K44" s="35"/>
      <c r="L44" s="48" t="s">
        <v>63</v>
      </c>
      <c r="M44" s="53"/>
      <c r="N44" s="53"/>
      <c r="O44" s="31"/>
      <c r="P44" s="92" t="s">
        <v>102</v>
      </c>
      <c r="Q44" s="93"/>
      <c r="R44" s="94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</row>
    <row r="45" spans="1:30" ht="15.75" customHeight="1" x14ac:dyDescent="0.25">
      <c r="A45" s="26"/>
      <c r="B45" s="83" t="s">
        <v>88</v>
      </c>
      <c r="C45" s="11">
        <f t="array" ref="C45">INDEX(Wichtung!$C41:$Z41,MATCH($G$2&amp;$G$4,Wichtung!$C$3:$Z$3&amp;Wichtung!$C$4:$Z$4,0))</f>
        <v>5</v>
      </c>
      <c r="D45" s="41">
        <f t="shared" si="12"/>
        <v>5</v>
      </c>
      <c r="E45" s="64">
        <v>4</v>
      </c>
      <c r="F45" s="68">
        <f t="shared" si="13"/>
        <v>20</v>
      </c>
      <c r="G45" s="191"/>
      <c r="H45" s="37" t="s">
        <v>12</v>
      </c>
      <c r="I45" s="37"/>
      <c r="J45" s="41" t="s">
        <v>61</v>
      </c>
      <c r="K45" s="37"/>
      <c r="L45" s="46" t="s">
        <v>67</v>
      </c>
      <c r="M45" s="53"/>
      <c r="N45" s="36"/>
      <c r="O45" s="31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</row>
    <row r="46" spans="1:30" x14ac:dyDescent="0.25">
      <c r="A46" s="50"/>
      <c r="B46" s="50"/>
      <c r="C46" s="49"/>
      <c r="D46" s="49"/>
      <c r="E46" s="49"/>
      <c r="F46" s="49"/>
      <c r="G46" s="97"/>
      <c r="H46" s="97"/>
      <c r="I46" s="97"/>
      <c r="J46" s="49"/>
      <c r="K46" s="97"/>
      <c r="L46" s="97"/>
      <c r="N46" s="97"/>
      <c r="O46" s="98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30" ht="18.75" x14ac:dyDescent="0.25">
      <c r="A47" s="50"/>
      <c r="B47" s="50"/>
      <c r="C47" s="49"/>
      <c r="D47" s="49"/>
      <c r="E47" s="49"/>
      <c r="F47" s="49"/>
      <c r="G47" s="97"/>
      <c r="H47" s="97"/>
      <c r="I47" s="97"/>
      <c r="J47" s="49"/>
      <c r="K47" s="97"/>
      <c r="L47" s="97"/>
      <c r="N47" s="97"/>
      <c r="O47" s="98"/>
      <c r="P47" s="99"/>
      <c r="Q47" s="101"/>
      <c r="R47" s="101"/>
      <c r="S47" s="101"/>
      <c r="T47" s="101"/>
      <c r="U47" s="50"/>
      <c r="V47" s="50"/>
      <c r="W47" s="50"/>
      <c r="X47" s="50"/>
      <c r="Y47" s="50"/>
      <c r="Z47" s="50"/>
    </row>
    <row r="48" spans="1:30" x14ac:dyDescent="0.25">
      <c r="A48" s="50"/>
      <c r="B48" s="50"/>
      <c r="C48" s="49"/>
      <c r="D48" s="49"/>
      <c r="E48" s="49"/>
      <c r="F48" s="49"/>
      <c r="G48" s="97"/>
      <c r="H48" s="97"/>
      <c r="I48" s="97"/>
      <c r="J48" s="49"/>
      <c r="K48" s="97"/>
      <c r="L48" s="97"/>
      <c r="N48" s="97"/>
      <c r="O48" s="98"/>
      <c r="W48" s="50"/>
      <c r="X48" s="50"/>
      <c r="Y48" s="50"/>
      <c r="Z48" s="50"/>
    </row>
    <row r="49" spans="1:26" x14ac:dyDescent="0.25">
      <c r="A49" s="50"/>
      <c r="B49" s="50"/>
      <c r="C49" s="49"/>
      <c r="D49" s="49"/>
      <c r="E49" s="49"/>
      <c r="F49" s="49"/>
      <c r="G49" s="97"/>
      <c r="H49" s="97"/>
      <c r="I49" s="97"/>
      <c r="J49" s="49"/>
      <c r="K49" s="97"/>
      <c r="L49" s="97"/>
      <c r="N49" s="97"/>
      <c r="O49" s="98"/>
      <c r="W49" s="50"/>
      <c r="X49" s="50"/>
      <c r="Y49" s="50"/>
      <c r="Z49" s="50"/>
    </row>
    <row r="50" spans="1:26" x14ac:dyDescent="0.25">
      <c r="A50" s="50"/>
      <c r="B50" s="50"/>
      <c r="C50" s="49"/>
      <c r="D50" s="49"/>
      <c r="E50" s="49"/>
      <c r="F50" s="49"/>
      <c r="G50" s="97"/>
      <c r="H50" s="97"/>
      <c r="I50" s="97"/>
      <c r="J50" s="49"/>
      <c r="K50" s="97"/>
      <c r="L50" s="97"/>
      <c r="N50" s="97"/>
      <c r="O50" s="98"/>
      <c r="W50" s="50"/>
      <c r="X50" s="50"/>
      <c r="Y50" s="50"/>
      <c r="Z50" s="50"/>
    </row>
    <row r="51" spans="1:26" x14ac:dyDescent="0.25">
      <c r="A51" s="50"/>
      <c r="B51" s="50"/>
      <c r="C51" s="49"/>
      <c r="D51" s="49"/>
      <c r="E51" s="49"/>
      <c r="F51" s="49"/>
      <c r="G51" s="97"/>
      <c r="H51" s="97"/>
      <c r="I51" s="97"/>
      <c r="J51" s="49"/>
      <c r="K51" s="97"/>
      <c r="L51" s="97"/>
      <c r="N51" s="97"/>
      <c r="O51" s="98"/>
      <c r="W51" s="50"/>
      <c r="X51" s="50"/>
      <c r="Y51" s="50"/>
      <c r="Z51" s="50"/>
    </row>
    <row r="52" spans="1:26" x14ac:dyDescent="0.25">
      <c r="A52" s="50"/>
      <c r="B52" s="50"/>
      <c r="C52" s="49"/>
      <c r="D52" s="49"/>
      <c r="E52" s="49"/>
      <c r="F52" s="49"/>
      <c r="G52" s="97"/>
      <c r="H52" s="97"/>
      <c r="I52" s="97"/>
      <c r="J52" s="49"/>
      <c r="K52" s="97"/>
      <c r="L52" s="97"/>
      <c r="N52" s="97"/>
      <c r="O52" s="98"/>
      <c r="W52" s="50"/>
      <c r="X52" s="50"/>
      <c r="Y52" s="50"/>
      <c r="Z52" s="50"/>
    </row>
    <row r="53" spans="1:26" x14ac:dyDescent="0.25">
      <c r="A53" s="50"/>
      <c r="B53" s="50"/>
      <c r="C53" s="49"/>
      <c r="D53" s="49"/>
      <c r="E53" s="49"/>
      <c r="F53" s="49"/>
      <c r="G53" s="97"/>
      <c r="H53" s="97"/>
      <c r="I53" s="97"/>
      <c r="J53" s="49"/>
      <c r="K53" s="97"/>
      <c r="L53" s="97"/>
      <c r="N53" s="97"/>
      <c r="O53" s="98"/>
      <c r="W53" s="50"/>
      <c r="X53" s="50"/>
      <c r="Y53" s="50"/>
      <c r="Z53" s="50"/>
    </row>
    <row r="54" spans="1:26" x14ac:dyDescent="0.25">
      <c r="A54" s="50"/>
      <c r="B54" s="50"/>
      <c r="C54" s="49"/>
      <c r="D54" s="49"/>
      <c r="E54" s="49"/>
      <c r="F54" s="49"/>
      <c r="G54" s="97"/>
      <c r="H54" s="97"/>
      <c r="I54" s="97"/>
      <c r="J54" s="49"/>
      <c r="K54" s="97"/>
      <c r="L54" s="97"/>
      <c r="N54" s="97"/>
      <c r="O54" s="98"/>
      <c r="W54" s="50"/>
      <c r="X54" s="50"/>
      <c r="Y54" s="50"/>
      <c r="Z54" s="50"/>
    </row>
    <row r="55" spans="1:26" x14ac:dyDescent="0.25">
      <c r="A55" s="50"/>
      <c r="B55" s="50"/>
      <c r="C55" s="49"/>
      <c r="D55" s="49"/>
      <c r="E55" s="49"/>
      <c r="F55" s="49"/>
      <c r="G55" s="97"/>
      <c r="H55" s="97"/>
      <c r="I55" s="97"/>
      <c r="J55" s="49"/>
      <c r="K55" s="97"/>
      <c r="L55" s="97"/>
      <c r="N55" s="97"/>
      <c r="O55" s="98"/>
      <c r="W55" s="50"/>
      <c r="X55" s="50"/>
      <c r="Y55" s="50"/>
      <c r="Z55" s="50"/>
    </row>
    <row r="56" spans="1:26" x14ac:dyDescent="0.25">
      <c r="A56" s="50"/>
      <c r="B56" s="50"/>
      <c r="C56" s="49"/>
      <c r="D56" s="49"/>
      <c r="E56" s="49"/>
      <c r="F56" s="49"/>
      <c r="G56" s="97"/>
      <c r="H56" s="97"/>
      <c r="I56" s="97"/>
      <c r="J56" s="49"/>
      <c r="K56" s="97"/>
      <c r="L56" s="97"/>
      <c r="N56" s="97"/>
      <c r="O56" s="98"/>
      <c r="W56" s="50"/>
      <c r="X56" s="50"/>
      <c r="Y56" s="50"/>
      <c r="Z56" s="50"/>
    </row>
    <row r="57" spans="1:26" x14ac:dyDescent="0.25">
      <c r="A57" s="50"/>
      <c r="B57" s="50"/>
      <c r="C57" s="49"/>
      <c r="D57" s="49"/>
      <c r="E57" s="49"/>
      <c r="F57" s="49"/>
      <c r="G57" s="97"/>
      <c r="H57" s="97"/>
      <c r="I57" s="97"/>
      <c r="J57" s="49"/>
      <c r="K57" s="97"/>
      <c r="L57" s="97"/>
      <c r="N57" s="97"/>
      <c r="O57" s="98"/>
      <c r="W57" s="50"/>
      <c r="X57" s="50"/>
      <c r="Y57" s="50"/>
      <c r="Z57" s="50"/>
    </row>
    <row r="58" spans="1:26" x14ac:dyDescent="0.25">
      <c r="A58" s="50"/>
      <c r="B58" s="50"/>
      <c r="C58" s="49"/>
      <c r="D58" s="49"/>
      <c r="E58" s="49"/>
      <c r="F58" s="49"/>
      <c r="G58" s="97"/>
      <c r="H58" s="97"/>
      <c r="I58" s="97"/>
      <c r="J58" s="49"/>
      <c r="K58" s="97"/>
      <c r="L58" s="97"/>
      <c r="N58" s="97"/>
      <c r="O58" s="98"/>
      <c r="W58" s="50"/>
      <c r="X58" s="50"/>
      <c r="Y58" s="50"/>
      <c r="Z58" s="50"/>
    </row>
    <row r="59" spans="1:26" x14ac:dyDescent="0.25">
      <c r="A59" s="50"/>
      <c r="B59" s="50"/>
      <c r="C59" s="49"/>
      <c r="D59" s="49"/>
      <c r="E59" s="49"/>
      <c r="F59" s="49"/>
      <c r="G59" s="97"/>
      <c r="H59" s="97"/>
      <c r="I59" s="97"/>
      <c r="J59" s="49"/>
      <c r="K59" s="97"/>
      <c r="L59" s="97"/>
      <c r="N59" s="97"/>
      <c r="O59" s="98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x14ac:dyDescent="0.25">
      <c r="A60" s="50"/>
      <c r="B60" s="50"/>
      <c r="C60" s="49"/>
      <c r="D60" s="49"/>
      <c r="E60" s="49"/>
      <c r="F60" s="49"/>
      <c r="G60" s="97"/>
      <c r="H60" s="97"/>
      <c r="I60" s="97"/>
      <c r="J60" s="49"/>
      <c r="K60" s="97"/>
      <c r="L60" s="97"/>
      <c r="N60" s="97"/>
      <c r="O60" s="98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x14ac:dyDescent="0.25">
      <c r="A61" s="50"/>
      <c r="B61" s="50"/>
      <c r="C61" s="49"/>
      <c r="D61" s="49"/>
      <c r="E61" s="49"/>
      <c r="F61" s="49"/>
      <c r="G61" s="97"/>
      <c r="H61" s="97"/>
      <c r="I61" s="97"/>
      <c r="J61" s="49"/>
      <c r="K61" s="97"/>
      <c r="L61" s="97"/>
      <c r="N61" s="97"/>
      <c r="O61" s="98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x14ac:dyDescent="0.25">
      <c r="A62" s="50"/>
      <c r="B62" s="50"/>
      <c r="C62" s="49"/>
      <c r="D62" s="49"/>
      <c r="E62" s="49"/>
      <c r="F62" s="49"/>
      <c r="G62" s="97"/>
      <c r="H62" s="97"/>
      <c r="I62" s="97"/>
      <c r="J62" s="49"/>
      <c r="K62" s="97"/>
      <c r="L62" s="97"/>
      <c r="N62" s="97"/>
      <c r="O62" s="98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25">
      <c r="A63" s="50"/>
      <c r="B63" s="50"/>
      <c r="C63" s="49"/>
      <c r="D63" s="49"/>
      <c r="E63" s="49"/>
      <c r="F63" s="49"/>
      <c r="G63" s="97"/>
      <c r="H63" s="97"/>
      <c r="I63" s="97"/>
      <c r="J63" s="49"/>
      <c r="K63" s="97"/>
      <c r="L63" s="97"/>
      <c r="N63" s="97"/>
      <c r="O63" s="98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25">
      <c r="A64" s="50"/>
      <c r="B64" s="50"/>
      <c r="C64" s="49"/>
      <c r="D64" s="49"/>
      <c r="E64" s="49"/>
      <c r="F64" s="49"/>
      <c r="G64" s="97"/>
      <c r="H64" s="97"/>
      <c r="I64" s="97"/>
      <c r="J64" s="49"/>
      <c r="K64" s="97"/>
      <c r="L64" s="97"/>
      <c r="N64" s="97"/>
      <c r="O64" s="98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25">
      <c r="A65" s="50"/>
      <c r="B65" s="50"/>
      <c r="C65" s="49"/>
      <c r="D65" s="49"/>
      <c r="E65" s="49"/>
      <c r="F65" s="49"/>
      <c r="G65" s="97"/>
      <c r="H65" s="97"/>
      <c r="I65" s="97"/>
      <c r="J65" s="49"/>
      <c r="K65" s="97"/>
      <c r="L65" s="97"/>
      <c r="N65" s="97"/>
      <c r="O65" s="98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25">
      <c r="A66" s="50"/>
      <c r="B66" s="50"/>
      <c r="C66" s="49"/>
      <c r="D66" s="49"/>
      <c r="E66" s="49"/>
      <c r="F66" s="49"/>
      <c r="G66" s="97"/>
      <c r="H66" s="97"/>
      <c r="I66" s="97"/>
      <c r="J66" s="49"/>
      <c r="K66" s="97"/>
      <c r="L66" s="97"/>
      <c r="N66" s="97"/>
      <c r="O66" s="98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25">
      <c r="A67" s="50"/>
      <c r="B67" s="50"/>
      <c r="C67" s="49"/>
      <c r="D67" s="49"/>
      <c r="E67" s="49"/>
      <c r="F67" s="49"/>
      <c r="G67" s="97"/>
      <c r="H67" s="97"/>
      <c r="I67" s="97"/>
      <c r="J67" s="49"/>
      <c r="K67" s="97"/>
      <c r="L67" s="97"/>
      <c r="N67" s="97"/>
      <c r="O67" s="98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25">
      <c r="A68" s="50"/>
      <c r="B68" s="50"/>
      <c r="C68" s="49"/>
      <c r="D68" s="49"/>
      <c r="E68" s="49"/>
      <c r="F68" s="49"/>
      <c r="G68" s="97"/>
      <c r="H68" s="97"/>
      <c r="I68" s="97"/>
      <c r="J68" s="49"/>
      <c r="K68" s="97"/>
      <c r="L68" s="97"/>
      <c r="N68" s="97"/>
      <c r="O68" s="98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25">
      <c r="A69" s="50"/>
      <c r="B69" s="50"/>
      <c r="C69" s="49"/>
      <c r="D69" s="49"/>
      <c r="E69" s="49"/>
      <c r="F69" s="49"/>
      <c r="G69" s="97"/>
      <c r="H69" s="97"/>
      <c r="I69" s="97"/>
      <c r="J69" s="49"/>
      <c r="K69" s="97"/>
      <c r="L69" s="97"/>
      <c r="N69" s="97"/>
      <c r="O69" s="98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25">
      <c r="A70" s="50"/>
      <c r="B70" s="50"/>
      <c r="C70" s="49"/>
      <c r="D70" s="49"/>
      <c r="E70" s="49"/>
      <c r="F70" s="49"/>
      <c r="G70" s="97"/>
      <c r="H70" s="97"/>
      <c r="I70" s="97"/>
      <c r="J70" s="49"/>
      <c r="K70" s="97"/>
      <c r="L70" s="97"/>
      <c r="N70" s="97"/>
      <c r="O70" s="98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25">
      <c r="A71" s="50"/>
      <c r="B71" s="50"/>
      <c r="C71" s="49"/>
      <c r="D71" s="49"/>
      <c r="E71" s="49"/>
      <c r="F71" s="49"/>
      <c r="G71" s="97"/>
      <c r="H71" s="97"/>
      <c r="I71" s="97"/>
      <c r="J71" s="49"/>
      <c r="K71" s="97"/>
      <c r="L71" s="97"/>
      <c r="N71" s="97"/>
      <c r="O71" s="98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25">
      <c r="A72" s="50"/>
      <c r="B72" s="50"/>
      <c r="C72" s="49"/>
      <c r="D72" s="49"/>
      <c r="E72" s="49"/>
      <c r="F72" s="49"/>
      <c r="G72" s="97"/>
      <c r="H72" s="97"/>
      <c r="I72" s="97"/>
      <c r="J72" s="49"/>
      <c r="K72" s="97"/>
      <c r="L72" s="97"/>
      <c r="N72" s="97"/>
      <c r="O72" s="98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25">
      <c r="A73" s="50"/>
      <c r="B73" s="50"/>
      <c r="C73" s="49"/>
      <c r="D73" s="49"/>
      <c r="E73" s="49"/>
      <c r="F73" s="49"/>
      <c r="G73" s="97"/>
      <c r="H73" s="97"/>
      <c r="I73" s="97"/>
      <c r="J73" s="49"/>
      <c r="K73" s="97"/>
      <c r="L73" s="97"/>
      <c r="N73" s="97"/>
      <c r="O73" s="98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25">
      <c r="A74" s="50"/>
      <c r="B74" s="50"/>
      <c r="C74" s="49"/>
      <c r="D74" s="49"/>
      <c r="E74" s="49"/>
      <c r="F74" s="49"/>
      <c r="G74" s="97"/>
      <c r="H74" s="97"/>
      <c r="I74" s="97"/>
      <c r="J74" s="49"/>
      <c r="K74" s="97"/>
      <c r="L74" s="97"/>
      <c r="N74" s="97"/>
      <c r="O74" s="98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25">
      <c r="A75" s="50"/>
      <c r="B75" s="50"/>
      <c r="C75" s="49"/>
      <c r="D75" s="49"/>
      <c r="E75" s="49"/>
      <c r="F75" s="49"/>
      <c r="G75" s="97"/>
      <c r="H75" s="97"/>
      <c r="I75" s="97"/>
      <c r="J75" s="49"/>
      <c r="K75" s="97"/>
      <c r="L75" s="97"/>
      <c r="N75" s="97"/>
      <c r="O75" s="98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25">
      <c r="A76" s="50"/>
      <c r="B76" s="50"/>
      <c r="C76" s="49"/>
      <c r="D76" s="49"/>
      <c r="E76" s="49"/>
      <c r="F76" s="49"/>
      <c r="G76" s="97"/>
      <c r="H76" s="97"/>
      <c r="I76" s="97"/>
      <c r="J76" s="49"/>
      <c r="K76" s="97"/>
      <c r="L76" s="97"/>
      <c r="N76" s="97"/>
      <c r="O76" s="98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25">
      <c r="A77" s="50"/>
      <c r="B77" s="50"/>
      <c r="C77" s="49"/>
      <c r="D77" s="49"/>
      <c r="E77" s="49"/>
      <c r="F77" s="49"/>
      <c r="G77" s="97"/>
      <c r="H77" s="97"/>
      <c r="I77" s="97"/>
      <c r="J77" s="49"/>
      <c r="K77" s="97"/>
      <c r="L77" s="97"/>
      <c r="N77" s="97"/>
      <c r="O77" s="98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25">
      <c r="A78" s="50"/>
      <c r="B78" s="50"/>
      <c r="C78" s="49"/>
      <c r="D78" s="49"/>
      <c r="E78" s="49"/>
      <c r="F78" s="49"/>
      <c r="G78" s="97"/>
      <c r="H78" s="97"/>
      <c r="I78" s="97"/>
      <c r="J78" s="49"/>
      <c r="K78" s="97"/>
      <c r="L78" s="97"/>
      <c r="N78" s="97"/>
      <c r="O78" s="98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25">
      <c r="A79" s="50"/>
      <c r="B79" s="50"/>
      <c r="C79" s="49"/>
      <c r="D79" s="49"/>
      <c r="E79" s="49"/>
      <c r="F79" s="49"/>
      <c r="G79" s="97"/>
      <c r="H79" s="97"/>
      <c r="I79" s="97"/>
      <c r="J79" s="49"/>
      <c r="K79" s="97"/>
      <c r="L79" s="97"/>
      <c r="N79" s="97"/>
      <c r="O79" s="98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25">
      <c r="A80" s="50"/>
      <c r="B80" s="50"/>
      <c r="C80" s="49"/>
      <c r="D80" s="49"/>
      <c r="E80" s="49"/>
      <c r="F80" s="49"/>
      <c r="G80" s="97"/>
      <c r="H80" s="97"/>
      <c r="I80" s="97"/>
      <c r="J80" s="49"/>
      <c r="K80" s="97"/>
      <c r="L80" s="97"/>
      <c r="N80" s="97"/>
      <c r="O80" s="98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25">
      <c r="A81" s="50"/>
      <c r="B81" s="50"/>
      <c r="C81" s="49"/>
      <c r="D81" s="49"/>
      <c r="E81" s="49"/>
      <c r="F81" s="49"/>
      <c r="G81" s="97"/>
      <c r="H81" s="97"/>
      <c r="I81" s="97"/>
      <c r="J81" s="49"/>
      <c r="K81" s="97"/>
      <c r="L81" s="97"/>
      <c r="N81" s="97"/>
      <c r="O81" s="98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25">
      <c r="A82" s="50"/>
      <c r="B82" s="50"/>
      <c r="C82" s="49"/>
      <c r="D82" s="49"/>
      <c r="E82" s="49"/>
      <c r="F82" s="49"/>
      <c r="G82" s="97"/>
      <c r="H82" s="97"/>
      <c r="I82" s="97"/>
      <c r="J82" s="49"/>
      <c r="K82" s="97"/>
      <c r="L82" s="97"/>
      <c r="N82" s="97"/>
      <c r="O82" s="98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25">
      <c r="A83" s="50"/>
      <c r="B83" s="50"/>
      <c r="C83" s="49"/>
      <c r="D83" s="49"/>
      <c r="E83" s="49"/>
      <c r="F83" s="49"/>
      <c r="G83" s="97"/>
      <c r="H83" s="97"/>
      <c r="I83" s="97"/>
      <c r="J83" s="49"/>
      <c r="K83" s="97"/>
      <c r="L83" s="97"/>
      <c r="N83" s="97"/>
      <c r="O83" s="98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25">
      <c r="A84" s="50"/>
      <c r="B84" s="50"/>
      <c r="C84" s="49"/>
      <c r="D84" s="49"/>
      <c r="E84" s="49"/>
      <c r="F84" s="49"/>
      <c r="G84" s="97"/>
      <c r="H84" s="97"/>
      <c r="I84" s="97"/>
      <c r="J84" s="49"/>
      <c r="K84" s="97"/>
      <c r="L84" s="97"/>
      <c r="N84" s="97"/>
      <c r="O84" s="98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25">
      <c r="A85" s="50"/>
      <c r="B85" s="50"/>
      <c r="C85" s="49"/>
      <c r="D85" s="49"/>
      <c r="E85" s="49"/>
      <c r="F85" s="49"/>
      <c r="G85" s="97"/>
      <c r="H85" s="97"/>
      <c r="I85" s="97"/>
      <c r="J85" s="49"/>
      <c r="K85" s="97"/>
      <c r="L85" s="97"/>
      <c r="N85" s="97"/>
      <c r="O85" s="98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25">
      <c r="A86" s="50"/>
      <c r="B86" s="50"/>
      <c r="C86" s="49"/>
      <c r="D86" s="49"/>
      <c r="E86" s="49"/>
      <c r="F86" s="49"/>
      <c r="G86" s="97"/>
      <c r="H86" s="97"/>
      <c r="I86" s="97"/>
      <c r="J86" s="49"/>
      <c r="K86" s="97"/>
      <c r="L86" s="97"/>
      <c r="N86" s="97"/>
      <c r="O86" s="98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25">
      <c r="A87" s="50"/>
      <c r="B87" s="50"/>
      <c r="C87" s="49"/>
      <c r="D87" s="49"/>
      <c r="E87" s="49"/>
      <c r="F87" s="49"/>
      <c r="G87" s="97"/>
      <c r="H87" s="97"/>
      <c r="I87" s="97"/>
      <c r="J87" s="49"/>
      <c r="K87" s="97"/>
      <c r="L87" s="97"/>
      <c r="N87" s="97"/>
      <c r="O87" s="98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25">
      <c r="A88" s="50"/>
      <c r="B88" s="50"/>
      <c r="C88" s="49"/>
      <c r="D88" s="49"/>
      <c r="E88" s="49"/>
      <c r="F88" s="49"/>
      <c r="G88" s="97"/>
      <c r="H88" s="97"/>
      <c r="I88" s="97"/>
      <c r="J88" s="49"/>
      <c r="K88" s="97"/>
      <c r="L88" s="97"/>
      <c r="N88" s="97"/>
      <c r="O88" s="98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25">
      <c r="A89" s="50"/>
      <c r="B89" s="50"/>
      <c r="C89" s="49"/>
      <c r="D89" s="49"/>
      <c r="E89" s="49"/>
      <c r="F89" s="49"/>
      <c r="G89" s="97"/>
      <c r="H89" s="97"/>
      <c r="I89" s="97"/>
      <c r="J89" s="49"/>
      <c r="K89" s="97"/>
      <c r="L89" s="97"/>
      <c r="N89" s="97"/>
      <c r="O89" s="98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25">
      <c r="A90" s="50"/>
      <c r="B90" s="50"/>
      <c r="C90" s="49"/>
      <c r="D90" s="49"/>
      <c r="E90" s="49"/>
      <c r="F90" s="49"/>
      <c r="G90" s="97"/>
      <c r="H90" s="97"/>
      <c r="I90" s="97"/>
      <c r="J90" s="49"/>
      <c r="K90" s="97"/>
      <c r="L90" s="97"/>
      <c r="N90" s="97"/>
      <c r="O90" s="98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25">
      <c r="A91" s="50"/>
      <c r="B91" s="50"/>
      <c r="C91" s="49"/>
      <c r="D91" s="49"/>
      <c r="E91" s="49"/>
      <c r="F91" s="49"/>
      <c r="G91" s="97"/>
      <c r="H91" s="97"/>
      <c r="I91" s="97"/>
      <c r="J91" s="49"/>
      <c r="K91" s="97"/>
      <c r="L91" s="97"/>
      <c r="N91" s="97"/>
      <c r="O91" s="98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25">
      <c r="A92" s="50"/>
      <c r="B92" s="50"/>
      <c r="C92" s="49"/>
      <c r="D92" s="49"/>
      <c r="E92" s="49"/>
      <c r="F92" s="49"/>
      <c r="G92" s="97"/>
      <c r="H92" s="97"/>
      <c r="I92" s="97"/>
      <c r="J92" s="49"/>
      <c r="K92" s="97"/>
      <c r="L92" s="97"/>
      <c r="N92" s="97"/>
      <c r="O92" s="98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25">
      <c r="A93" s="50"/>
      <c r="B93" s="50"/>
      <c r="C93" s="49"/>
      <c r="D93" s="49"/>
      <c r="E93" s="49"/>
      <c r="F93" s="49"/>
      <c r="G93" s="97"/>
      <c r="H93" s="97"/>
      <c r="I93" s="97"/>
      <c r="J93" s="49"/>
      <c r="K93" s="97"/>
      <c r="L93" s="97"/>
      <c r="N93" s="97"/>
      <c r="O93" s="98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25">
      <c r="A94" s="50"/>
      <c r="B94" s="50"/>
      <c r="C94" s="49"/>
      <c r="D94" s="49"/>
      <c r="E94" s="49"/>
      <c r="F94" s="49"/>
      <c r="G94" s="97"/>
      <c r="H94" s="97"/>
      <c r="I94" s="97"/>
      <c r="J94" s="49"/>
      <c r="K94" s="97"/>
      <c r="L94" s="97"/>
      <c r="N94" s="97"/>
      <c r="O94" s="98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25">
      <c r="A95" s="50"/>
      <c r="B95" s="50"/>
      <c r="C95" s="49"/>
      <c r="D95" s="49"/>
      <c r="E95" s="49"/>
      <c r="F95" s="49"/>
      <c r="G95" s="97"/>
      <c r="H95" s="97"/>
      <c r="I95" s="97"/>
      <c r="J95" s="49"/>
      <c r="K95" s="97"/>
      <c r="L95" s="97"/>
      <c r="N95" s="97"/>
      <c r="O95" s="98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25">
      <c r="A96" s="50"/>
      <c r="B96" s="50"/>
      <c r="C96" s="49"/>
      <c r="D96" s="49"/>
      <c r="E96" s="49"/>
      <c r="F96" s="49"/>
      <c r="G96" s="97"/>
      <c r="H96" s="97"/>
      <c r="I96" s="97"/>
      <c r="J96" s="49"/>
      <c r="K96" s="97"/>
      <c r="L96" s="97"/>
      <c r="N96" s="97"/>
      <c r="O96" s="98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25">
      <c r="A97" s="50"/>
      <c r="B97" s="50"/>
      <c r="C97" s="49"/>
      <c r="D97" s="49"/>
      <c r="E97" s="49"/>
      <c r="F97" s="49"/>
      <c r="G97" s="97"/>
      <c r="H97" s="97"/>
      <c r="I97" s="97"/>
      <c r="J97" s="49"/>
      <c r="K97" s="97"/>
      <c r="L97" s="97"/>
      <c r="N97" s="97"/>
      <c r="O97" s="98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25">
      <c r="A98" s="50"/>
      <c r="B98" s="50"/>
      <c r="C98" s="49"/>
      <c r="D98" s="49"/>
      <c r="E98" s="49"/>
      <c r="F98" s="49"/>
      <c r="G98" s="97"/>
      <c r="H98" s="97"/>
      <c r="I98" s="97"/>
      <c r="J98" s="49"/>
      <c r="K98" s="97"/>
      <c r="L98" s="97"/>
      <c r="N98" s="97"/>
      <c r="O98" s="98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25">
      <c r="A99" s="50"/>
      <c r="B99" s="50"/>
      <c r="C99" s="49"/>
      <c r="D99" s="49"/>
      <c r="E99" s="49"/>
      <c r="F99" s="49"/>
      <c r="G99" s="97"/>
      <c r="H99" s="97"/>
      <c r="I99" s="97"/>
      <c r="J99" s="49"/>
      <c r="K99" s="97"/>
      <c r="L99" s="97"/>
      <c r="N99" s="97"/>
      <c r="O99" s="98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25">
      <c r="A100" s="50"/>
      <c r="B100" s="50"/>
      <c r="C100" s="49"/>
      <c r="D100" s="49"/>
      <c r="E100" s="49"/>
      <c r="F100" s="49"/>
      <c r="G100" s="97"/>
      <c r="H100" s="97"/>
      <c r="I100" s="97"/>
      <c r="J100" s="49"/>
      <c r="K100" s="97"/>
      <c r="L100" s="97"/>
      <c r="N100" s="97"/>
      <c r="O100" s="98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x14ac:dyDescent="0.25">
      <c r="A101" s="50"/>
      <c r="B101" s="50"/>
      <c r="C101" s="49"/>
      <c r="D101" s="49"/>
      <c r="E101" s="49"/>
      <c r="F101" s="49"/>
      <c r="G101" s="97"/>
      <c r="H101" s="97"/>
      <c r="I101" s="97"/>
      <c r="J101" s="49"/>
      <c r="K101" s="97"/>
      <c r="L101" s="97"/>
      <c r="N101" s="97"/>
      <c r="O101" s="98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x14ac:dyDescent="0.25">
      <c r="A102" s="50"/>
      <c r="B102" s="50"/>
      <c r="C102" s="49"/>
      <c r="D102" s="49"/>
      <c r="E102" s="49"/>
      <c r="F102" s="49"/>
      <c r="G102" s="97"/>
      <c r="H102" s="97"/>
      <c r="I102" s="97"/>
      <c r="J102" s="49"/>
      <c r="K102" s="97"/>
      <c r="L102" s="97"/>
      <c r="N102" s="97"/>
      <c r="O102" s="98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x14ac:dyDescent="0.25">
      <c r="A103" s="50"/>
      <c r="B103" s="50"/>
      <c r="C103" s="49"/>
      <c r="D103" s="49"/>
      <c r="E103" s="49"/>
      <c r="F103" s="49"/>
      <c r="G103" s="97"/>
      <c r="H103" s="97"/>
      <c r="I103" s="97"/>
      <c r="J103" s="49"/>
      <c r="K103" s="97"/>
      <c r="L103" s="97"/>
      <c r="N103" s="97"/>
      <c r="O103" s="98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x14ac:dyDescent="0.25">
      <c r="A104" s="50"/>
      <c r="B104" s="50"/>
      <c r="C104" s="49"/>
      <c r="D104" s="49"/>
      <c r="E104" s="49"/>
      <c r="F104" s="49"/>
      <c r="G104" s="97"/>
      <c r="H104" s="97"/>
      <c r="I104" s="97"/>
      <c r="J104" s="49"/>
      <c r="K104" s="97"/>
      <c r="L104" s="97"/>
      <c r="N104" s="97"/>
      <c r="O104" s="98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x14ac:dyDescent="0.25">
      <c r="A105" s="50"/>
      <c r="B105" s="50"/>
      <c r="C105" s="49"/>
      <c r="D105" s="49"/>
      <c r="E105" s="49"/>
      <c r="F105" s="49"/>
      <c r="G105" s="97"/>
      <c r="H105" s="97"/>
      <c r="I105" s="97"/>
      <c r="J105" s="49"/>
      <c r="K105" s="97"/>
      <c r="L105" s="97"/>
      <c r="N105" s="97"/>
      <c r="O105" s="98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x14ac:dyDescent="0.25">
      <c r="A106" s="50"/>
      <c r="B106" s="50"/>
      <c r="C106" s="49"/>
      <c r="D106" s="49"/>
      <c r="E106" s="49"/>
      <c r="F106" s="49"/>
      <c r="G106" s="97"/>
      <c r="H106" s="97"/>
      <c r="I106" s="97"/>
      <c r="J106" s="49"/>
      <c r="K106" s="97"/>
      <c r="L106" s="97"/>
      <c r="N106" s="97"/>
      <c r="O106" s="98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x14ac:dyDescent="0.25">
      <c r="A107" s="50"/>
      <c r="B107" s="50"/>
      <c r="C107" s="49"/>
      <c r="D107" s="49"/>
      <c r="E107" s="49"/>
      <c r="F107" s="49"/>
      <c r="G107" s="97"/>
      <c r="H107" s="97"/>
      <c r="I107" s="97"/>
      <c r="J107" s="49"/>
      <c r="K107" s="97"/>
      <c r="L107" s="97"/>
      <c r="N107" s="97"/>
      <c r="O107" s="98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x14ac:dyDescent="0.25">
      <c r="A108" s="50"/>
      <c r="B108" s="50"/>
      <c r="C108" s="49"/>
      <c r="D108" s="49"/>
      <c r="E108" s="49"/>
      <c r="F108" s="49"/>
      <c r="G108" s="97"/>
      <c r="H108" s="97"/>
      <c r="I108" s="97"/>
      <c r="J108" s="49"/>
      <c r="K108" s="97"/>
      <c r="L108" s="97"/>
      <c r="N108" s="97"/>
      <c r="O108" s="98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x14ac:dyDescent="0.25">
      <c r="A109" s="50"/>
      <c r="B109" s="50"/>
      <c r="C109" s="49"/>
      <c r="D109" s="49"/>
      <c r="E109" s="49"/>
      <c r="F109" s="49"/>
      <c r="G109" s="97"/>
      <c r="H109" s="97"/>
      <c r="I109" s="97"/>
      <c r="J109" s="49"/>
      <c r="K109" s="97"/>
      <c r="L109" s="97"/>
      <c r="N109" s="97"/>
      <c r="O109" s="98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x14ac:dyDescent="0.25">
      <c r="A110" s="50"/>
      <c r="B110" s="50"/>
      <c r="C110" s="49"/>
      <c r="D110" s="49"/>
      <c r="E110" s="49"/>
      <c r="F110" s="49"/>
      <c r="G110" s="97"/>
      <c r="H110" s="97"/>
      <c r="I110" s="97"/>
      <c r="J110" s="49"/>
      <c r="K110" s="97"/>
      <c r="L110" s="97"/>
      <c r="N110" s="97"/>
      <c r="O110" s="98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x14ac:dyDescent="0.25">
      <c r="A111" s="50"/>
      <c r="B111" s="50"/>
      <c r="C111" s="49"/>
      <c r="D111" s="49"/>
      <c r="E111" s="49"/>
      <c r="F111" s="49"/>
      <c r="G111" s="97"/>
      <c r="H111" s="97"/>
      <c r="I111" s="97"/>
      <c r="J111" s="49"/>
      <c r="K111" s="97"/>
      <c r="L111" s="97"/>
      <c r="N111" s="97"/>
      <c r="O111" s="98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x14ac:dyDescent="0.25">
      <c r="A112" s="50"/>
      <c r="B112" s="50"/>
      <c r="C112" s="49"/>
      <c r="D112" s="49"/>
      <c r="E112" s="49"/>
      <c r="F112" s="49"/>
      <c r="G112" s="97"/>
      <c r="H112" s="97"/>
      <c r="I112" s="97"/>
      <c r="J112" s="49"/>
      <c r="K112" s="97"/>
      <c r="L112" s="97"/>
      <c r="N112" s="97"/>
      <c r="O112" s="98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x14ac:dyDescent="0.25">
      <c r="A113" s="50"/>
      <c r="B113" s="50"/>
      <c r="C113" s="49"/>
      <c r="D113" s="49"/>
      <c r="E113" s="49"/>
      <c r="F113" s="49"/>
      <c r="G113" s="97"/>
      <c r="H113" s="97"/>
      <c r="I113" s="97"/>
      <c r="J113" s="49"/>
      <c r="K113" s="97"/>
      <c r="L113" s="97"/>
      <c r="N113" s="97"/>
      <c r="O113" s="98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x14ac:dyDescent="0.25">
      <c r="A114" s="50"/>
      <c r="B114" s="50"/>
      <c r="C114" s="49"/>
      <c r="D114" s="49"/>
      <c r="E114" s="49"/>
      <c r="F114" s="49"/>
      <c r="G114" s="97"/>
      <c r="H114" s="97"/>
      <c r="I114" s="97"/>
      <c r="J114" s="49"/>
      <c r="K114" s="97"/>
      <c r="L114" s="97"/>
      <c r="N114" s="97"/>
      <c r="O114" s="98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x14ac:dyDescent="0.25">
      <c r="A115" s="50"/>
      <c r="B115" s="50"/>
      <c r="C115" s="49"/>
      <c r="D115" s="49"/>
      <c r="E115" s="49"/>
      <c r="F115" s="49"/>
      <c r="G115" s="97"/>
      <c r="H115" s="97"/>
      <c r="I115" s="97"/>
      <c r="J115" s="49"/>
      <c r="K115" s="97"/>
      <c r="L115" s="97"/>
      <c r="N115" s="97"/>
      <c r="O115" s="98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x14ac:dyDescent="0.25">
      <c r="A116" s="50"/>
      <c r="B116" s="50"/>
      <c r="C116" s="49"/>
      <c r="D116" s="49"/>
      <c r="E116" s="49"/>
      <c r="F116" s="49"/>
      <c r="G116" s="97"/>
      <c r="H116" s="97"/>
      <c r="I116" s="97"/>
      <c r="J116" s="49"/>
      <c r="K116" s="97"/>
      <c r="L116" s="97"/>
      <c r="N116" s="97"/>
      <c r="O116" s="98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x14ac:dyDescent="0.25">
      <c r="A117" s="50"/>
      <c r="B117" s="50"/>
      <c r="C117" s="49"/>
      <c r="D117" s="49"/>
      <c r="E117" s="49"/>
      <c r="F117" s="49"/>
      <c r="G117" s="97"/>
      <c r="H117" s="97"/>
      <c r="I117" s="97"/>
      <c r="J117" s="49"/>
      <c r="K117" s="97"/>
      <c r="L117" s="97"/>
      <c r="N117" s="97"/>
      <c r="O117" s="98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x14ac:dyDescent="0.25">
      <c r="A118" s="50"/>
      <c r="B118" s="50"/>
      <c r="C118" s="49"/>
      <c r="D118" s="49"/>
      <c r="E118" s="49"/>
      <c r="F118" s="49"/>
      <c r="G118" s="97"/>
      <c r="H118" s="97"/>
      <c r="I118" s="97"/>
      <c r="J118" s="49"/>
      <c r="K118" s="97"/>
      <c r="L118" s="97"/>
      <c r="N118" s="97"/>
      <c r="O118" s="98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x14ac:dyDescent="0.25">
      <c r="A119" s="50"/>
      <c r="B119" s="50"/>
      <c r="C119" s="49"/>
      <c r="D119" s="49"/>
      <c r="E119" s="49"/>
      <c r="F119" s="49"/>
      <c r="G119" s="97"/>
      <c r="H119" s="97"/>
      <c r="I119" s="97"/>
      <c r="J119" s="49"/>
      <c r="K119" s="97"/>
      <c r="L119" s="97"/>
      <c r="N119" s="97"/>
      <c r="O119" s="98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x14ac:dyDescent="0.25">
      <c r="A120" s="50"/>
      <c r="B120" s="50"/>
      <c r="C120" s="49"/>
      <c r="D120" s="49"/>
      <c r="E120" s="49"/>
      <c r="F120" s="49"/>
      <c r="G120" s="97"/>
      <c r="H120" s="97"/>
      <c r="I120" s="97"/>
      <c r="J120" s="49"/>
      <c r="K120" s="97"/>
      <c r="L120" s="97"/>
      <c r="N120" s="97"/>
      <c r="O120" s="98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x14ac:dyDescent="0.25">
      <c r="A121" s="50"/>
      <c r="B121" s="50"/>
      <c r="C121" s="49"/>
      <c r="D121" s="49"/>
      <c r="E121" s="49"/>
      <c r="F121" s="49"/>
      <c r="G121" s="97"/>
      <c r="H121" s="97"/>
      <c r="I121" s="97"/>
      <c r="J121" s="49"/>
      <c r="K121" s="97"/>
      <c r="L121" s="97"/>
      <c r="N121" s="97"/>
      <c r="O121" s="98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x14ac:dyDescent="0.25">
      <c r="A122" s="50"/>
      <c r="B122" s="50"/>
      <c r="C122" s="49"/>
      <c r="D122" s="49"/>
      <c r="E122" s="49"/>
      <c r="F122" s="49"/>
      <c r="G122" s="97"/>
      <c r="H122" s="97"/>
      <c r="I122" s="97"/>
      <c r="J122" s="49"/>
      <c r="K122" s="97"/>
      <c r="L122" s="97"/>
      <c r="N122" s="97"/>
      <c r="O122" s="98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x14ac:dyDescent="0.25">
      <c r="A123" s="50"/>
      <c r="B123" s="50"/>
      <c r="C123" s="49"/>
      <c r="D123" s="49"/>
      <c r="E123" s="49"/>
      <c r="F123" s="49"/>
      <c r="G123" s="97"/>
      <c r="H123" s="97"/>
      <c r="I123" s="97"/>
      <c r="J123" s="49"/>
      <c r="K123" s="97"/>
      <c r="L123" s="97"/>
      <c r="N123" s="97"/>
      <c r="O123" s="98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x14ac:dyDescent="0.25">
      <c r="A124" s="50"/>
      <c r="B124" s="50"/>
      <c r="C124" s="49"/>
      <c r="D124" s="49"/>
      <c r="E124" s="49"/>
      <c r="F124" s="49"/>
      <c r="G124" s="97"/>
      <c r="H124" s="97"/>
      <c r="I124" s="97"/>
      <c r="J124" s="49"/>
      <c r="K124" s="97"/>
      <c r="L124" s="97"/>
      <c r="N124" s="97"/>
      <c r="O124" s="98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x14ac:dyDescent="0.25">
      <c r="A125" s="50"/>
      <c r="B125" s="50"/>
      <c r="C125" s="49"/>
      <c r="D125" s="49"/>
      <c r="E125" s="49"/>
      <c r="F125" s="49"/>
      <c r="G125" s="97"/>
      <c r="H125" s="97"/>
      <c r="I125" s="97"/>
      <c r="J125" s="49"/>
      <c r="K125" s="97"/>
      <c r="L125" s="97"/>
      <c r="N125" s="97"/>
      <c r="O125" s="98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x14ac:dyDescent="0.25">
      <c r="A126" s="50"/>
      <c r="B126" s="50"/>
      <c r="C126" s="49"/>
      <c r="D126" s="49"/>
      <c r="E126" s="49"/>
      <c r="F126" s="49"/>
      <c r="G126" s="97"/>
      <c r="H126" s="97"/>
      <c r="I126" s="97"/>
      <c r="J126" s="49"/>
      <c r="K126" s="97"/>
      <c r="L126" s="97"/>
      <c r="N126" s="97"/>
      <c r="O126" s="98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x14ac:dyDescent="0.25">
      <c r="A127" s="50"/>
      <c r="B127" s="50"/>
      <c r="C127" s="49"/>
      <c r="D127" s="49"/>
      <c r="E127" s="49"/>
      <c r="F127" s="49"/>
      <c r="G127" s="97"/>
      <c r="H127" s="97"/>
      <c r="I127" s="97"/>
      <c r="J127" s="49"/>
      <c r="K127" s="97"/>
      <c r="L127" s="97"/>
      <c r="N127" s="97"/>
      <c r="O127" s="98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x14ac:dyDescent="0.25">
      <c r="A128" s="50"/>
      <c r="B128" s="50"/>
      <c r="C128" s="49"/>
      <c r="D128" s="49"/>
      <c r="E128" s="49"/>
      <c r="F128" s="49"/>
      <c r="G128" s="97"/>
      <c r="H128" s="97"/>
      <c r="I128" s="97"/>
      <c r="J128" s="49"/>
      <c r="K128" s="97"/>
      <c r="L128" s="97"/>
      <c r="N128" s="97"/>
      <c r="O128" s="98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x14ac:dyDescent="0.25">
      <c r="A129" s="50"/>
      <c r="B129" s="50"/>
      <c r="C129" s="49"/>
      <c r="D129" s="49"/>
      <c r="E129" s="49"/>
      <c r="F129" s="49"/>
      <c r="G129" s="97"/>
      <c r="H129" s="97"/>
      <c r="I129" s="97"/>
      <c r="J129" s="49"/>
      <c r="K129" s="97"/>
      <c r="L129" s="97"/>
      <c r="N129" s="97"/>
      <c r="O129" s="98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x14ac:dyDescent="0.25">
      <c r="A130" s="50"/>
      <c r="B130" s="50"/>
      <c r="C130" s="49"/>
      <c r="D130" s="49"/>
      <c r="E130" s="49"/>
      <c r="F130" s="49"/>
      <c r="G130" s="97"/>
      <c r="H130" s="97"/>
      <c r="I130" s="97"/>
      <c r="J130" s="49"/>
      <c r="K130" s="97"/>
      <c r="L130" s="97"/>
      <c r="N130" s="97"/>
      <c r="O130" s="98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x14ac:dyDescent="0.25">
      <c r="A131" s="50"/>
      <c r="B131" s="50"/>
      <c r="C131" s="49"/>
      <c r="D131" s="49"/>
      <c r="E131" s="49"/>
      <c r="F131" s="49"/>
      <c r="G131" s="97"/>
      <c r="H131" s="97"/>
      <c r="I131" s="97"/>
      <c r="J131" s="49"/>
      <c r="K131" s="97"/>
      <c r="L131" s="97"/>
      <c r="N131" s="97"/>
      <c r="O131" s="98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x14ac:dyDescent="0.25">
      <c r="A132" s="50"/>
      <c r="B132" s="50"/>
      <c r="C132" s="49"/>
      <c r="D132" s="49"/>
      <c r="E132" s="49"/>
      <c r="F132" s="49"/>
      <c r="G132" s="97"/>
      <c r="H132" s="97"/>
      <c r="I132" s="97"/>
      <c r="J132" s="49"/>
      <c r="K132" s="97"/>
      <c r="L132" s="97"/>
      <c r="N132" s="97"/>
      <c r="O132" s="98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x14ac:dyDescent="0.25">
      <c r="A133" s="50"/>
      <c r="B133" s="50"/>
      <c r="C133" s="49"/>
      <c r="D133" s="49"/>
      <c r="E133" s="49"/>
      <c r="F133" s="49"/>
      <c r="G133" s="97"/>
      <c r="H133" s="97"/>
      <c r="I133" s="97"/>
      <c r="J133" s="49"/>
      <c r="K133" s="97"/>
      <c r="L133" s="97"/>
      <c r="N133" s="97"/>
      <c r="O133" s="98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x14ac:dyDescent="0.25">
      <c r="A134" s="50"/>
      <c r="B134" s="50"/>
      <c r="C134" s="49"/>
      <c r="D134" s="49"/>
      <c r="E134" s="49"/>
      <c r="F134" s="49"/>
      <c r="G134" s="97"/>
      <c r="H134" s="97"/>
      <c r="I134" s="97"/>
      <c r="J134" s="49"/>
      <c r="K134" s="97"/>
      <c r="L134" s="97"/>
      <c r="N134" s="97"/>
      <c r="O134" s="98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x14ac:dyDescent="0.25">
      <c r="A135" s="50"/>
      <c r="B135" s="50"/>
      <c r="C135" s="49"/>
      <c r="D135" s="49"/>
      <c r="E135" s="49"/>
      <c r="F135" s="49"/>
      <c r="G135" s="97"/>
      <c r="H135" s="97"/>
      <c r="I135" s="97"/>
      <c r="J135" s="49"/>
      <c r="K135" s="97"/>
      <c r="L135" s="97"/>
      <c r="N135" s="97"/>
      <c r="O135" s="98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x14ac:dyDescent="0.25">
      <c r="A136" s="50"/>
      <c r="B136" s="50"/>
      <c r="C136" s="49"/>
      <c r="D136" s="49"/>
      <c r="E136" s="49"/>
      <c r="F136" s="49"/>
      <c r="G136" s="97"/>
      <c r="H136" s="97"/>
      <c r="I136" s="97"/>
      <c r="J136" s="49"/>
      <c r="K136" s="97"/>
      <c r="L136" s="97"/>
      <c r="N136" s="97"/>
      <c r="O136" s="98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x14ac:dyDescent="0.25">
      <c r="A137" s="50"/>
      <c r="B137" s="50"/>
      <c r="C137" s="49"/>
      <c r="D137" s="49"/>
      <c r="E137" s="49"/>
      <c r="F137" s="49"/>
      <c r="G137" s="97"/>
      <c r="H137" s="97"/>
      <c r="I137" s="97"/>
      <c r="J137" s="49"/>
      <c r="K137" s="97"/>
      <c r="L137" s="97"/>
      <c r="N137" s="97"/>
      <c r="O137" s="98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x14ac:dyDescent="0.25">
      <c r="A138" s="50"/>
      <c r="B138" s="50"/>
      <c r="C138" s="49"/>
      <c r="D138" s="49"/>
      <c r="E138" s="49"/>
      <c r="F138" s="49"/>
      <c r="G138" s="97"/>
      <c r="H138" s="97"/>
      <c r="I138" s="97"/>
      <c r="J138" s="49"/>
      <c r="K138" s="97"/>
      <c r="L138" s="97"/>
      <c r="N138" s="97"/>
      <c r="O138" s="98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x14ac:dyDescent="0.25">
      <c r="A139" s="50"/>
      <c r="B139" s="50"/>
      <c r="C139" s="49"/>
      <c r="D139" s="49"/>
      <c r="E139" s="49"/>
      <c r="F139" s="49"/>
      <c r="G139" s="97"/>
      <c r="H139" s="97"/>
      <c r="I139" s="97"/>
      <c r="J139" s="49"/>
      <c r="K139" s="97"/>
      <c r="L139" s="97"/>
      <c r="N139" s="97"/>
      <c r="O139" s="98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x14ac:dyDescent="0.25">
      <c r="A140" s="50"/>
      <c r="B140" s="50"/>
      <c r="C140" s="49"/>
      <c r="D140" s="49"/>
      <c r="E140" s="49"/>
      <c r="F140" s="49"/>
      <c r="G140" s="97"/>
      <c r="H140" s="97"/>
      <c r="I140" s="97"/>
      <c r="J140" s="49"/>
      <c r="K140" s="97"/>
      <c r="L140" s="97"/>
      <c r="N140" s="97"/>
      <c r="O140" s="98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x14ac:dyDescent="0.25">
      <c r="A141" s="50"/>
      <c r="B141" s="50"/>
      <c r="C141" s="49"/>
      <c r="D141" s="49"/>
      <c r="E141" s="49"/>
      <c r="F141" s="49"/>
      <c r="G141" s="97"/>
      <c r="H141" s="97"/>
      <c r="I141" s="97"/>
      <c r="J141" s="49"/>
      <c r="K141" s="97"/>
      <c r="L141" s="97"/>
      <c r="N141" s="97"/>
      <c r="O141" s="98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x14ac:dyDescent="0.25">
      <c r="A142" s="50"/>
      <c r="B142" s="50"/>
      <c r="C142" s="49"/>
      <c r="D142" s="49"/>
      <c r="E142" s="49"/>
      <c r="F142" s="49"/>
      <c r="G142" s="97"/>
      <c r="H142" s="97"/>
      <c r="I142" s="97"/>
      <c r="J142" s="49"/>
      <c r="K142" s="97"/>
      <c r="L142" s="97"/>
      <c r="N142" s="97"/>
      <c r="O142" s="98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x14ac:dyDescent="0.25">
      <c r="A143" s="50"/>
      <c r="B143" s="50"/>
      <c r="C143" s="49"/>
      <c r="D143" s="49"/>
      <c r="E143" s="49"/>
      <c r="F143" s="49"/>
      <c r="G143" s="97"/>
      <c r="H143" s="97"/>
      <c r="I143" s="97"/>
      <c r="J143" s="49"/>
      <c r="K143" s="97"/>
      <c r="L143" s="97"/>
      <c r="N143" s="97"/>
      <c r="O143" s="98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x14ac:dyDescent="0.25">
      <c r="A144" s="50"/>
      <c r="B144" s="50"/>
      <c r="C144" s="49"/>
      <c r="D144" s="49"/>
      <c r="E144" s="49"/>
      <c r="F144" s="49"/>
      <c r="G144" s="97"/>
      <c r="H144" s="97"/>
      <c r="I144" s="97"/>
      <c r="J144" s="49"/>
      <c r="K144" s="97"/>
      <c r="L144" s="97"/>
      <c r="N144" s="97"/>
      <c r="O144" s="98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x14ac:dyDescent="0.25">
      <c r="A145" s="50"/>
      <c r="B145" s="50"/>
      <c r="C145" s="49"/>
      <c r="D145" s="49"/>
      <c r="E145" s="49"/>
      <c r="F145" s="49"/>
      <c r="G145" s="97"/>
      <c r="H145" s="97"/>
      <c r="I145" s="97"/>
      <c r="J145" s="49"/>
      <c r="K145" s="97"/>
      <c r="L145" s="97"/>
      <c r="N145" s="97"/>
      <c r="O145" s="98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x14ac:dyDescent="0.25">
      <c r="A146" s="50"/>
      <c r="B146" s="50"/>
      <c r="C146" s="49"/>
      <c r="D146" s="49"/>
      <c r="E146" s="49"/>
      <c r="F146" s="49"/>
      <c r="G146" s="97"/>
      <c r="H146" s="97"/>
      <c r="I146" s="97"/>
      <c r="J146" s="49"/>
      <c r="K146" s="97"/>
      <c r="L146" s="97"/>
      <c r="N146" s="97"/>
      <c r="O146" s="98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x14ac:dyDescent="0.25">
      <c r="A147" s="50"/>
      <c r="B147" s="50"/>
      <c r="C147" s="49"/>
      <c r="D147" s="49"/>
      <c r="E147" s="49"/>
      <c r="F147" s="49"/>
      <c r="G147" s="97"/>
      <c r="H147" s="97"/>
      <c r="I147" s="97"/>
      <c r="J147" s="49"/>
      <c r="K147" s="97"/>
      <c r="L147" s="97"/>
      <c r="N147" s="97"/>
      <c r="O147" s="98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x14ac:dyDescent="0.25">
      <c r="A148" s="50"/>
      <c r="B148" s="50"/>
      <c r="C148" s="49"/>
      <c r="D148" s="49"/>
      <c r="E148" s="49"/>
      <c r="F148" s="49"/>
      <c r="G148" s="97"/>
      <c r="H148" s="97"/>
      <c r="I148" s="97"/>
      <c r="J148" s="49"/>
      <c r="K148" s="97"/>
      <c r="L148" s="97"/>
      <c r="N148" s="97"/>
      <c r="O148" s="98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x14ac:dyDescent="0.25">
      <c r="A149" s="50"/>
      <c r="B149" s="50"/>
      <c r="C149" s="49"/>
      <c r="D149" s="49"/>
      <c r="E149" s="49"/>
      <c r="F149" s="49"/>
      <c r="G149" s="97"/>
      <c r="H149" s="97"/>
      <c r="I149" s="97"/>
      <c r="J149" s="49"/>
      <c r="K149" s="97"/>
      <c r="L149" s="97"/>
      <c r="N149" s="97"/>
      <c r="O149" s="98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x14ac:dyDescent="0.25">
      <c r="A150" s="50"/>
      <c r="B150" s="50"/>
      <c r="C150" s="49"/>
      <c r="D150" s="49"/>
      <c r="E150" s="49"/>
      <c r="F150" s="49"/>
      <c r="G150" s="97"/>
      <c r="H150" s="97"/>
      <c r="I150" s="97"/>
      <c r="J150" s="49"/>
      <c r="K150" s="97"/>
      <c r="L150" s="97"/>
      <c r="N150" s="97"/>
      <c r="O150" s="98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x14ac:dyDescent="0.25">
      <c r="A151" s="50"/>
      <c r="B151" s="50"/>
      <c r="C151" s="49"/>
      <c r="D151" s="49"/>
      <c r="E151" s="49"/>
      <c r="F151" s="49"/>
      <c r="G151" s="97"/>
      <c r="H151" s="97"/>
      <c r="I151" s="97"/>
      <c r="J151" s="49"/>
      <c r="K151" s="97"/>
      <c r="L151" s="97"/>
      <c r="N151" s="97"/>
      <c r="O151" s="98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x14ac:dyDescent="0.25">
      <c r="A152" s="50"/>
      <c r="B152" s="50"/>
      <c r="C152" s="49"/>
      <c r="D152" s="49"/>
      <c r="E152" s="49"/>
      <c r="F152" s="49"/>
      <c r="G152" s="97"/>
      <c r="H152" s="97"/>
      <c r="I152" s="97"/>
      <c r="J152" s="49"/>
      <c r="K152" s="97"/>
      <c r="L152" s="97"/>
      <c r="N152" s="97"/>
      <c r="O152" s="98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x14ac:dyDescent="0.25">
      <c r="A153" s="50"/>
      <c r="B153" s="50"/>
      <c r="C153" s="49"/>
      <c r="D153" s="49"/>
      <c r="E153" s="49"/>
      <c r="F153" s="49"/>
      <c r="G153" s="97"/>
      <c r="H153" s="97"/>
      <c r="I153" s="97"/>
      <c r="J153" s="49"/>
      <c r="K153" s="97"/>
      <c r="L153" s="97"/>
      <c r="N153" s="97"/>
      <c r="O153" s="98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x14ac:dyDescent="0.25">
      <c r="A154" s="50"/>
      <c r="B154" s="50"/>
      <c r="C154" s="49"/>
      <c r="D154" s="49"/>
      <c r="E154" s="49"/>
      <c r="F154" s="49"/>
      <c r="G154" s="97"/>
      <c r="H154" s="97"/>
      <c r="I154" s="97"/>
      <c r="J154" s="49"/>
      <c r="K154" s="97"/>
      <c r="L154" s="97"/>
      <c r="N154" s="97"/>
      <c r="O154" s="98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x14ac:dyDescent="0.25">
      <c r="A155" s="50"/>
      <c r="B155" s="50"/>
      <c r="C155" s="49"/>
      <c r="D155" s="49"/>
      <c r="E155" s="49"/>
      <c r="F155" s="49"/>
      <c r="G155" s="97"/>
      <c r="H155" s="97"/>
      <c r="I155" s="97"/>
      <c r="J155" s="49"/>
      <c r="K155" s="97"/>
      <c r="L155" s="97"/>
      <c r="N155" s="97"/>
      <c r="O155" s="98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x14ac:dyDescent="0.25">
      <c r="A156" s="50"/>
      <c r="B156" s="50"/>
      <c r="C156" s="49"/>
      <c r="D156" s="49"/>
      <c r="E156" s="49"/>
      <c r="F156" s="49"/>
      <c r="G156" s="97"/>
      <c r="H156" s="97"/>
      <c r="I156" s="97"/>
      <c r="J156" s="49"/>
      <c r="K156" s="97"/>
      <c r="L156" s="97"/>
      <c r="N156" s="97"/>
      <c r="O156" s="98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x14ac:dyDescent="0.25">
      <c r="A157" s="50"/>
      <c r="B157" s="50"/>
      <c r="C157" s="49"/>
      <c r="D157" s="49"/>
      <c r="E157" s="49"/>
      <c r="F157" s="49"/>
      <c r="G157" s="97"/>
      <c r="H157" s="97"/>
      <c r="I157" s="97"/>
      <c r="J157" s="49"/>
      <c r="K157" s="97"/>
      <c r="L157" s="97"/>
      <c r="N157" s="97"/>
      <c r="O157" s="98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x14ac:dyDescent="0.25">
      <c r="A158" s="50"/>
      <c r="B158" s="50"/>
      <c r="C158" s="49"/>
      <c r="D158" s="49"/>
      <c r="E158" s="49"/>
      <c r="F158" s="49"/>
      <c r="G158" s="97"/>
      <c r="H158" s="97"/>
      <c r="I158" s="97"/>
      <c r="J158" s="49"/>
      <c r="K158" s="97"/>
      <c r="L158" s="97"/>
      <c r="N158" s="97"/>
      <c r="O158" s="98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x14ac:dyDescent="0.25">
      <c r="A159" s="50"/>
      <c r="B159" s="50"/>
      <c r="C159" s="49"/>
      <c r="D159" s="49"/>
      <c r="E159" s="49"/>
      <c r="F159" s="49"/>
      <c r="G159" s="97"/>
      <c r="H159" s="97"/>
      <c r="I159" s="97"/>
      <c r="J159" s="49"/>
      <c r="K159" s="97"/>
      <c r="L159" s="97"/>
      <c r="N159" s="97"/>
      <c r="O159" s="98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x14ac:dyDescent="0.25">
      <c r="A160" s="50"/>
      <c r="B160" s="50"/>
      <c r="C160" s="49"/>
      <c r="D160" s="49"/>
      <c r="E160" s="49"/>
      <c r="F160" s="49"/>
      <c r="G160" s="97"/>
      <c r="H160" s="97"/>
      <c r="I160" s="97"/>
      <c r="J160" s="49"/>
      <c r="K160" s="97"/>
      <c r="L160" s="97"/>
      <c r="N160" s="97"/>
      <c r="O160" s="98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x14ac:dyDescent="0.25">
      <c r="A161" s="50"/>
      <c r="B161" s="50"/>
      <c r="C161" s="49"/>
      <c r="D161" s="49"/>
      <c r="E161" s="49"/>
      <c r="F161" s="49"/>
      <c r="G161" s="97"/>
      <c r="H161" s="97"/>
      <c r="I161" s="97"/>
      <c r="J161" s="49"/>
      <c r="K161" s="97"/>
      <c r="L161" s="97"/>
      <c r="N161" s="97"/>
      <c r="O161" s="98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x14ac:dyDescent="0.25">
      <c r="A162" s="50"/>
      <c r="B162" s="50"/>
      <c r="C162" s="49"/>
      <c r="D162" s="49"/>
      <c r="E162" s="49"/>
      <c r="F162" s="49"/>
      <c r="G162" s="97"/>
      <c r="H162" s="97"/>
      <c r="I162" s="97"/>
      <c r="J162" s="49"/>
      <c r="K162" s="97"/>
      <c r="L162" s="97"/>
      <c r="N162" s="97"/>
      <c r="O162" s="98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x14ac:dyDescent="0.25">
      <c r="A163" s="50"/>
      <c r="B163" s="50"/>
      <c r="C163" s="49"/>
      <c r="D163" s="49"/>
      <c r="E163" s="49"/>
      <c r="F163" s="49"/>
      <c r="G163" s="97"/>
      <c r="H163" s="97"/>
      <c r="I163" s="97"/>
      <c r="J163" s="49"/>
      <c r="K163" s="97"/>
      <c r="L163" s="97"/>
      <c r="N163" s="97"/>
      <c r="O163" s="98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x14ac:dyDescent="0.25">
      <c r="A164" s="50"/>
      <c r="B164" s="50"/>
      <c r="C164" s="49"/>
      <c r="D164" s="49"/>
      <c r="E164" s="49"/>
      <c r="F164" s="49"/>
      <c r="G164" s="97"/>
      <c r="H164" s="97"/>
      <c r="I164" s="97"/>
      <c r="J164" s="49"/>
      <c r="K164" s="97"/>
      <c r="L164" s="97"/>
      <c r="N164" s="97"/>
      <c r="O164" s="98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x14ac:dyDescent="0.25">
      <c r="A165" s="50"/>
      <c r="B165" s="50"/>
      <c r="C165" s="49"/>
      <c r="D165" s="49"/>
      <c r="E165" s="49"/>
      <c r="F165" s="49"/>
      <c r="G165" s="97"/>
      <c r="H165" s="97"/>
      <c r="I165" s="97"/>
      <c r="J165" s="49"/>
      <c r="K165" s="97"/>
      <c r="L165" s="97"/>
      <c r="N165" s="97"/>
      <c r="O165" s="98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x14ac:dyDescent="0.25">
      <c r="A166" s="50"/>
      <c r="B166" s="50"/>
      <c r="C166" s="49"/>
      <c r="D166" s="49"/>
      <c r="E166" s="49"/>
      <c r="F166" s="49"/>
      <c r="G166" s="97"/>
      <c r="H166" s="97"/>
      <c r="I166" s="97"/>
      <c r="J166" s="49"/>
      <c r="K166" s="97"/>
      <c r="L166" s="97"/>
      <c r="N166" s="97"/>
      <c r="O166" s="98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x14ac:dyDescent="0.25">
      <c r="A167" s="50"/>
      <c r="B167" s="50"/>
      <c r="C167" s="49"/>
      <c r="D167" s="49"/>
      <c r="E167" s="49"/>
      <c r="F167" s="49"/>
      <c r="G167" s="97"/>
      <c r="H167" s="97"/>
      <c r="I167" s="97"/>
      <c r="J167" s="49"/>
      <c r="K167" s="97"/>
      <c r="L167" s="97"/>
      <c r="N167" s="97"/>
      <c r="O167" s="98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x14ac:dyDescent="0.25">
      <c r="A168" s="50"/>
      <c r="B168" s="50"/>
      <c r="C168" s="49"/>
      <c r="D168" s="49"/>
      <c r="E168" s="49"/>
      <c r="F168" s="49"/>
      <c r="G168" s="97"/>
      <c r="H168" s="97"/>
      <c r="I168" s="97"/>
      <c r="J168" s="49"/>
      <c r="K168" s="97"/>
      <c r="L168" s="97"/>
      <c r="N168" s="97"/>
      <c r="O168" s="98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x14ac:dyDescent="0.25">
      <c r="A169" s="50"/>
      <c r="B169" s="50"/>
      <c r="C169" s="49"/>
      <c r="D169" s="49"/>
      <c r="E169" s="49"/>
      <c r="F169" s="49"/>
      <c r="G169" s="97"/>
      <c r="H169" s="97"/>
      <c r="I169" s="97"/>
      <c r="J169" s="49"/>
      <c r="K169" s="97"/>
      <c r="L169" s="97"/>
      <c r="N169" s="97"/>
      <c r="O169" s="98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x14ac:dyDescent="0.25">
      <c r="A170" s="50"/>
      <c r="B170" s="50"/>
      <c r="C170" s="49"/>
      <c r="D170" s="49"/>
      <c r="E170" s="49"/>
      <c r="F170" s="49"/>
      <c r="G170" s="97"/>
      <c r="H170" s="97"/>
      <c r="I170" s="97"/>
      <c r="J170" s="49"/>
      <c r="K170" s="97"/>
      <c r="L170" s="97"/>
      <c r="N170" s="97"/>
      <c r="O170" s="98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x14ac:dyDescent="0.25">
      <c r="A171" s="50"/>
      <c r="B171" s="50"/>
      <c r="C171" s="49"/>
      <c r="D171" s="49"/>
      <c r="E171" s="49"/>
      <c r="F171" s="49"/>
      <c r="G171" s="97"/>
      <c r="H171" s="97"/>
      <c r="I171" s="97"/>
      <c r="J171" s="49"/>
      <c r="K171" s="97"/>
      <c r="L171" s="97"/>
      <c r="N171" s="97"/>
      <c r="O171" s="98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x14ac:dyDescent="0.25">
      <c r="A172" s="50"/>
      <c r="B172" s="50"/>
      <c r="C172" s="49"/>
      <c r="D172" s="49"/>
      <c r="E172" s="49"/>
      <c r="F172" s="49"/>
      <c r="G172" s="97"/>
      <c r="H172" s="97"/>
      <c r="I172" s="97"/>
      <c r="J172" s="49"/>
      <c r="K172" s="97"/>
      <c r="L172" s="97"/>
      <c r="N172" s="97"/>
      <c r="O172" s="98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x14ac:dyDescent="0.25">
      <c r="A173" s="50"/>
      <c r="B173" s="50"/>
      <c r="C173" s="49"/>
      <c r="D173" s="49"/>
      <c r="E173" s="49"/>
      <c r="F173" s="49"/>
      <c r="G173" s="97"/>
      <c r="H173" s="97"/>
      <c r="I173" s="97"/>
      <c r="J173" s="49"/>
      <c r="K173" s="97"/>
      <c r="L173" s="97"/>
      <c r="N173" s="97"/>
      <c r="O173" s="98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x14ac:dyDescent="0.25">
      <c r="A174" s="50"/>
      <c r="B174" s="50"/>
      <c r="C174" s="49"/>
      <c r="D174" s="49"/>
      <c r="E174" s="49"/>
      <c r="F174" s="49"/>
      <c r="G174" s="97"/>
      <c r="H174" s="97"/>
      <c r="I174" s="97"/>
      <c r="J174" s="49"/>
      <c r="K174" s="97"/>
      <c r="L174" s="97"/>
      <c r="N174" s="97"/>
      <c r="O174" s="98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x14ac:dyDescent="0.25">
      <c r="A175" s="50"/>
      <c r="B175" s="50"/>
      <c r="C175" s="49"/>
      <c r="D175" s="49"/>
      <c r="E175" s="49"/>
      <c r="F175" s="49"/>
      <c r="G175" s="97"/>
      <c r="H175" s="97"/>
      <c r="I175" s="97"/>
      <c r="J175" s="49"/>
      <c r="K175" s="97"/>
      <c r="L175" s="97"/>
      <c r="N175" s="97"/>
      <c r="O175" s="98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x14ac:dyDescent="0.25">
      <c r="A176" s="50"/>
      <c r="B176" s="50"/>
      <c r="C176" s="49"/>
      <c r="D176" s="49"/>
      <c r="E176" s="49"/>
      <c r="F176" s="49"/>
      <c r="G176" s="97"/>
      <c r="H176" s="97"/>
      <c r="I176" s="97"/>
      <c r="J176" s="49"/>
      <c r="K176" s="97"/>
      <c r="L176" s="97"/>
      <c r="N176" s="97"/>
      <c r="O176" s="98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x14ac:dyDescent="0.25">
      <c r="A177" s="50"/>
      <c r="B177" s="50"/>
      <c r="C177" s="49"/>
      <c r="D177" s="49"/>
      <c r="E177" s="49"/>
      <c r="F177" s="49"/>
      <c r="G177" s="97"/>
      <c r="H177" s="97"/>
      <c r="I177" s="97"/>
      <c r="J177" s="49"/>
      <c r="K177" s="97"/>
      <c r="L177" s="97"/>
      <c r="N177" s="97"/>
      <c r="O177" s="98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x14ac:dyDescent="0.25">
      <c r="A178" s="50"/>
      <c r="B178" s="50"/>
      <c r="C178" s="49"/>
      <c r="D178" s="49"/>
      <c r="E178" s="49"/>
      <c r="F178" s="49"/>
      <c r="G178" s="97"/>
      <c r="H178" s="97"/>
      <c r="I178" s="97"/>
      <c r="J178" s="49"/>
      <c r="K178" s="97"/>
      <c r="L178" s="97"/>
      <c r="N178" s="97"/>
      <c r="O178" s="98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x14ac:dyDescent="0.25">
      <c r="A179" s="50"/>
      <c r="B179" s="50"/>
      <c r="C179" s="49"/>
      <c r="D179" s="49"/>
      <c r="E179" s="49"/>
      <c r="F179" s="49"/>
      <c r="G179" s="97"/>
      <c r="H179" s="97"/>
      <c r="I179" s="97"/>
      <c r="J179" s="49"/>
      <c r="K179" s="97"/>
      <c r="L179" s="97"/>
      <c r="N179" s="97"/>
      <c r="O179" s="98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x14ac:dyDescent="0.25">
      <c r="A180" s="50"/>
      <c r="B180" s="50"/>
      <c r="C180" s="49"/>
      <c r="D180" s="49"/>
      <c r="E180" s="49"/>
      <c r="F180" s="49"/>
      <c r="G180" s="97"/>
      <c r="H180" s="97"/>
      <c r="I180" s="97"/>
      <c r="J180" s="49"/>
      <c r="K180" s="97"/>
      <c r="L180" s="97"/>
      <c r="N180" s="97"/>
      <c r="O180" s="98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x14ac:dyDescent="0.25">
      <c r="A181" s="50"/>
      <c r="B181" s="50"/>
      <c r="C181" s="49"/>
      <c r="D181" s="49"/>
      <c r="E181" s="49"/>
      <c r="F181" s="49"/>
      <c r="G181" s="97"/>
      <c r="H181" s="97"/>
      <c r="I181" s="97"/>
      <c r="J181" s="49"/>
      <c r="K181" s="97"/>
      <c r="L181" s="97"/>
      <c r="N181" s="97"/>
      <c r="O181" s="98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x14ac:dyDescent="0.25">
      <c r="A182" s="50"/>
      <c r="B182" s="50"/>
      <c r="C182" s="49"/>
      <c r="D182" s="49"/>
      <c r="E182" s="49"/>
      <c r="F182" s="49"/>
      <c r="G182" s="97"/>
      <c r="H182" s="97"/>
      <c r="I182" s="97"/>
      <c r="J182" s="49"/>
      <c r="K182" s="97"/>
      <c r="L182" s="97"/>
      <c r="N182" s="97"/>
      <c r="O182" s="98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x14ac:dyDescent="0.25">
      <c r="A183" s="50"/>
      <c r="B183" s="50"/>
      <c r="C183" s="49"/>
      <c r="D183" s="49"/>
      <c r="E183" s="49"/>
      <c r="F183" s="49"/>
      <c r="G183" s="97"/>
      <c r="H183" s="97"/>
      <c r="I183" s="97"/>
      <c r="J183" s="49"/>
      <c r="K183" s="97"/>
      <c r="L183" s="97"/>
      <c r="N183" s="97"/>
      <c r="O183" s="98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x14ac:dyDescent="0.25">
      <c r="A184" s="50"/>
      <c r="B184" s="50"/>
      <c r="C184" s="49"/>
      <c r="D184" s="49"/>
      <c r="E184" s="49"/>
      <c r="F184" s="49"/>
      <c r="G184" s="97"/>
      <c r="H184" s="97"/>
      <c r="I184" s="97"/>
      <c r="J184" s="49"/>
      <c r="K184" s="97"/>
      <c r="L184" s="97"/>
      <c r="N184" s="97"/>
      <c r="O184" s="98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x14ac:dyDescent="0.25">
      <c r="A185" s="50"/>
      <c r="B185" s="50"/>
      <c r="C185" s="49"/>
      <c r="D185" s="49"/>
      <c r="E185" s="49"/>
      <c r="F185" s="49"/>
      <c r="G185" s="97"/>
      <c r="H185" s="97"/>
      <c r="I185" s="97"/>
      <c r="J185" s="49"/>
      <c r="K185" s="97"/>
      <c r="L185" s="97"/>
      <c r="N185" s="97"/>
      <c r="O185" s="98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x14ac:dyDescent="0.25">
      <c r="A186" s="50"/>
      <c r="B186" s="50"/>
      <c r="C186" s="49"/>
      <c r="D186" s="49"/>
      <c r="E186" s="49"/>
      <c r="F186" s="49"/>
      <c r="G186" s="97"/>
      <c r="H186" s="97"/>
      <c r="I186" s="97"/>
      <c r="J186" s="49"/>
      <c r="K186" s="97"/>
      <c r="L186" s="97"/>
      <c r="N186" s="97"/>
      <c r="O186" s="98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x14ac:dyDescent="0.25">
      <c r="A187" s="50"/>
      <c r="B187" s="50"/>
      <c r="C187" s="49"/>
      <c r="D187" s="49"/>
      <c r="E187" s="49"/>
      <c r="F187" s="49"/>
      <c r="G187" s="97"/>
      <c r="H187" s="97"/>
      <c r="I187" s="97"/>
      <c r="J187" s="49"/>
      <c r="K187" s="97"/>
      <c r="L187" s="97"/>
      <c r="N187" s="97"/>
      <c r="O187" s="98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x14ac:dyDescent="0.25">
      <c r="A188" s="50"/>
      <c r="B188" s="50"/>
      <c r="C188" s="49"/>
      <c r="D188" s="49"/>
      <c r="E188" s="49"/>
      <c r="F188" s="49"/>
      <c r="G188" s="97"/>
      <c r="H188" s="97"/>
      <c r="I188" s="97"/>
      <c r="J188" s="49"/>
      <c r="K188" s="97"/>
      <c r="L188" s="97"/>
      <c r="N188" s="97"/>
      <c r="O188" s="98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x14ac:dyDescent="0.25">
      <c r="A189" s="50"/>
      <c r="B189" s="50"/>
      <c r="C189" s="49"/>
      <c r="D189" s="49"/>
      <c r="E189" s="49"/>
      <c r="F189" s="49"/>
      <c r="G189" s="97"/>
      <c r="H189" s="97"/>
      <c r="I189" s="97"/>
      <c r="J189" s="49"/>
      <c r="K189" s="97"/>
      <c r="L189" s="97"/>
      <c r="N189" s="97"/>
      <c r="O189" s="98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x14ac:dyDescent="0.25">
      <c r="A190" s="50"/>
      <c r="B190" s="50"/>
      <c r="C190" s="49"/>
      <c r="D190" s="49"/>
      <c r="E190" s="49"/>
      <c r="F190" s="49"/>
      <c r="G190" s="97"/>
      <c r="H190" s="97"/>
      <c r="I190" s="97"/>
      <c r="J190" s="49"/>
      <c r="K190" s="97"/>
      <c r="L190" s="97"/>
      <c r="N190" s="97"/>
      <c r="O190" s="98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x14ac:dyDescent="0.25">
      <c r="A191" s="50"/>
      <c r="B191" s="50"/>
      <c r="C191" s="49"/>
      <c r="D191" s="49"/>
      <c r="E191" s="49"/>
      <c r="F191" s="49"/>
      <c r="G191" s="97"/>
      <c r="H191" s="97"/>
      <c r="I191" s="97"/>
      <c r="J191" s="49"/>
      <c r="K191" s="97"/>
      <c r="L191" s="97"/>
      <c r="N191" s="97"/>
      <c r="O191" s="98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x14ac:dyDescent="0.25">
      <c r="A192" s="50"/>
      <c r="B192" s="50"/>
      <c r="C192" s="49"/>
      <c r="D192" s="49"/>
      <c r="E192" s="49"/>
      <c r="F192" s="49"/>
      <c r="G192" s="97"/>
      <c r="H192" s="97"/>
      <c r="I192" s="97"/>
      <c r="J192" s="49"/>
      <c r="K192" s="97"/>
      <c r="L192" s="97"/>
      <c r="N192" s="97"/>
      <c r="O192" s="98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x14ac:dyDescent="0.25">
      <c r="A193" s="50"/>
      <c r="B193" s="50"/>
      <c r="C193" s="49"/>
      <c r="D193" s="49"/>
      <c r="E193" s="49"/>
      <c r="F193" s="49"/>
      <c r="G193" s="97"/>
      <c r="H193" s="97"/>
      <c r="I193" s="97"/>
      <c r="J193" s="49"/>
      <c r="K193" s="97"/>
      <c r="L193" s="97"/>
      <c r="N193" s="97"/>
      <c r="O193" s="98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x14ac:dyDescent="0.25">
      <c r="A194" s="50"/>
      <c r="B194" s="50"/>
      <c r="C194" s="49"/>
      <c r="D194" s="49"/>
      <c r="E194" s="49"/>
      <c r="F194" s="49"/>
      <c r="G194" s="97"/>
      <c r="H194" s="97"/>
      <c r="I194" s="97"/>
      <c r="J194" s="49"/>
      <c r="K194" s="97"/>
      <c r="L194" s="97"/>
      <c r="N194" s="97"/>
      <c r="O194" s="98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x14ac:dyDescent="0.25">
      <c r="A195" s="50"/>
      <c r="B195" s="50"/>
      <c r="C195" s="49"/>
      <c r="D195" s="49"/>
      <c r="E195" s="49"/>
      <c r="F195" s="49"/>
      <c r="G195" s="97"/>
      <c r="H195" s="97"/>
      <c r="I195" s="97"/>
      <c r="J195" s="49"/>
      <c r="K195" s="97"/>
      <c r="L195" s="97"/>
      <c r="N195" s="97"/>
      <c r="O195" s="98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x14ac:dyDescent="0.25">
      <c r="A196" s="50"/>
      <c r="B196" s="50"/>
      <c r="C196" s="49"/>
      <c r="D196" s="49"/>
      <c r="E196" s="49"/>
      <c r="F196" s="49"/>
      <c r="G196" s="97"/>
      <c r="H196" s="97"/>
      <c r="I196" s="97"/>
      <c r="J196" s="49"/>
      <c r="K196" s="97"/>
      <c r="L196" s="97"/>
      <c r="N196" s="97"/>
      <c r="O196" s="98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x14ac:dyDescent="0.25">
      <c r="A197" s="50"/>
      <c r="B197" s="50"/>
      <c r="C197" s="49"/>
      <c r="D197" s="49"/>
      <c r="E197" s="49"/>
      <c r="F197" s="49"/>
      <c r="G197" s="97"/>
      <c r="H197" s="97"/>
      <c r="I197" s="97"/>
      <c r="J197" s="49"/>
      <c r="K197" s="97"/>
      <c r="L197" s="97"/>
      <c r="N197" s="97"/>
      <c r="O197" s="98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x14ac:dyDescent="0.25">
      <c r="A198" s="50"/>
      <c r="B198" s="50"/>
      <c r="C198" s="49"/>
      <c r="D198" s="49"/>
      <c r="E198" s="49"/>
      <c r="F198" s="49"/>
      <c r="G198" s="97"/>
      <c r="H198" s="97"/>
      <c r="I198" s="97"/>
      <c r="J198" s="49"/>
      <c r="K198" s="97"/>
      <c r="L198" s="97"/>
      <c r="N198" s="97"/>
      <c r="O198" s="98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x14ac:dyDescent="0.25">
      <c r="A199" s="50"/>
      <c r="B199" s="50"/>
      <c r="C199" s="49"/>
      <c r="D199" s="49"/>
      <c r="E199" s="49"/>
      <c r="F199" s="49"/>
      <c r="G199" s="97"/>
      <c r="H199" s="97"/>
      <c r="I199" s="97"/>
      <c r="J199" s="49"/>
      <c r="K199" s="97"/>
      <c r="L199" s="97"/>
      <c r="N199" s="97"/>
      <c r="O199" s="98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x14ac:dyDescent="0.25">
      <c r="A200" s="50"/>
      <c r="B200" s="50"/>
      <c r="C200" s="49"/>
      <c r="D200" s="49"/>
      <c r="E200" s="49"/>
      <c r="F200" s="49"/>
      <c r="G200" s="97"/>
      <c r="H200" s="97"/>
      <c r="I200" s="97"/>
      <c r="J200" s="49"/>
      <c r="K200" s="97"/>
      <c r="L200" s="97"/>
      <c r="N200" s="97"/>
      <c r="O200" s="98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x14ac:dyDescent="0.25">
      <c r="A201" s="50"/>
      <c r="B201" s="50"/>
      <c r="C201" s="49"/>
      <c r="D201" s="49"/>
      <c r="E201" s="49"/>
      <c r="F201" s="49"/>
      <c r="G201" s="97"/>
      <c r="H201" s="97"/>
      <c r="I201" s="97"/>
      <c r="J201" s="49"/>
      <c r="K201" s="97"/>
      <c r="L201" s="97"/>
      <c r="N201" s="97"/>
      <c r="O201" s="98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x14ac:dyDescent="0.25">
      <c r="A202" s="50"/>
      <c r="B202" s="50"/>
      <c r="C202" s="49"/>
      <c r="D202" s="49"/>
      <c r="E202" s="49"/>
      <c r="F202" s="49"/>
      <c r="G202" s="97"/>
      <c r="H202" s="97"/>
      <c r="I202" s="97"/>
      <c r="J202" s="49"/>
      <c r="K202" s="97"/>
      <c r="L202" s="97"/>
      <c r="N202" s="97"/>
      <c r="O202" s="98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x14ac:dyDescent="0.25">
      <c r="A203" s="50"/>
      <c r="B203" s="50"/>
      <c r="C203" s="49"/>
      <c r="D203" s="49"/>
      <c r="E203" s="49"/>
      <c r="F203" s="49"/>
      <c r="G203" s="97"/>
      <c r="H203" s="97"/>
      <c r="I203" s="97"/>
      <c r="J203" s="49"/>
      <c r="K203" s="97"/>
      <c r="L203" s="97"/>
      <c r="N203" s="97"/>
      <c r="O203" s="98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x14ac:dyDescent="0.25">
      <c r="A204" s="50"/>
      <c r="B204" s="50"/>
      <c r="C204" s="49"/>
      <c r="D204" s="49"/>
      <c r="E204" s="49"/>
      <c r="F204" s="49"/>
      <c r="G204" s="97"/>
      <c r="H204" s="97"/>
      <c r="I204" s="97"/>
      <c r="J204" s="49"/>
      <c r="K204" s="97"/>
      <c r="L204" s="97"/>
      <c r="N204" s="97"/>
      <c r="O204" s="98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x14ac:dyDescent="0.25">
      <c r="A205" s="50"/>
      <c r="B205" s="50"/>
      <c r="C205" s="49"/>
      <c r="D205" s="49"/>
      <c r="E205" s="49"/>
      <c r="F205" s="49"/>
      <c r="G205" s="97"/>
      <c r="H205" s="97"/>
      <c r="I205" s="97"/>
      <c r="J205" s="49"/>
      <c r="K205" s="97"/>
      <c r="L205" s="97"/>
      <c r="N205" s="97"/>
      <c r="O205" s="98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x14ac:dyDescent="0.25">
      <c r="A206" s="50"/>
      <c r="B206" s="50"/>
      <c r="C206" s="49"/>
      <c r="D206" s="49"/>
      <c r="E206" s="49"/>
      <c r="F206" s="49"/>
      <c r="G206" s="97"/>
      <c r="H206" s="97"/>
      <c r="I206" s="97"/>
      <c r="J206" s="49"/>
      <c r="K206" s="97"/>
      <c r="L206" s="97"/>
      <c r="N206" s="97"/>
      <c r="O206" s="98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x14ac:dyDescent="0.25">
      <c r="A207" s="50"/>
      <c r="B207" s="50"/>
      <c r="C207" s="49"/>
      <c r="D207" s="49"/>
      <c r="E207" s="49"/>
      <c r="F207" s="49"/>
      <c r="G207" s="97"/>
      <c r="H207" s="97"/>
      <c r="I207" s="97"/>
      <c r="J207" s="49"/>
      <c r="K207" s="97"/>
      <c r="L207" s="97"/>
      <c r="N207" s="97"/>
      <c r="O207" s="98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x14ac:dyDescent="0.25">
      <c r="A208" s="50"/>
      <c r="B208" s="50"/>
      <c r="C208" s="49"/>
      <c r="D208" s="49"/>
      <c r="E208" s="49"/>
      <c r="F208" s="49"/>
      <c r="G208" s="97"/>
      <c r="H208" s="97"/>
      <c r="I208" s="97"/>
      <c r="J208" s="49"/>
      <c r="K208" s="97"/>
      <c r="L208" s="97"/>
      <c r="N208" s="97"/>
      <c r="O208" s="98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x14ac:dyDescent="0.25">
      <c r="A209" s="50"/>
      <c r="B209" s="50"/>
      <c r="C209" s="49"/>
      <c r="D209" s="49"/>
      <c r="E209" s="49"/>
      <c r="F209" s="49"/>
      <c r="G209" s="97"/>
      <c r="H209" s="97"/>
      <c r="I209" s="97"/>
      <c r="J209" s="49"/>
      <c r="K209" s="97"/>
      <c r="L209" s="97"/>
      <c r="N209" s="97"/>
      <c r="O209" s="98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x14ac:dyDescent="0.25">
      <c r="A210" s="50"/>
      <c r="B210" s="50"/>
      <c r="C210" s="49"/>
      <c r="D210" s="49"/>
      <c r="E210" s="49"/>
      <c r="F210" s="49"/>
      <c r="G210" s="97"/>
      <c r="H210" s="97"/>
      <c r="I210" s="97"/>
      <c r="J210" s="49"/>
      <c r="K210" s="97"/>
      <c r="L210" s="97"/>
      <c r="N210" s="97"/>
      <c r="O210" s="98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x14ac:dyDescent="0.25">
      <c r="A211" s="50"/>
      <c r="B211" s="50"/>
      <c r="C211" s="49"/>
      <c r="D211" s="49"/>
      <c r="E211" s="49"/>
      <c r="F211" s="49"/>
      <c r="G211" s="97"/>
      <c r="H211" s="97"/>
      <c r="I211" s="97"/>
      <c r="J211" s="49"/>
      <c r="K211" s="97"/>
      <c r="L211" s="97"/>
      <c r="N211" s="97"/>
      <c r="O211" s="98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x14ac:dyDescent="0.25">
      <c r="A212" s="50"/>
      <c r="B212" s="50"/>
      <c r="C212" s="49"/>
      <c r="D212" s="49"/>
      <c r="E212" s="49"/>
      <c r="F212" s="49"/>
      <c r="G212" s="97"/>
      <c r="H212" s="97"/>
      <c r="I212" s="97"/>
      <c r="J212" s="49"/>
      <c r="K212" s="97"/>
      <c r="L212" s="97"/>
      <c r="N212" s="97"/>
      <c r="O212" s="98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x14ac:dyDescent="0.25">
      <c r="A213" s="50"/>
      <c r="B213" s="50"/>
      <c r="C213" s="49"/>
      <c r="D213" s="49"/>
      <c r="E213" s="49"/>
      <c r="F213" s="49"/>
      <c r="G213" s="97"/>
      <c r="H213" s="97"/>
      <c r="I213" s="97"/>
      <c r="J213" s="49"/>
      <c r="K213" s="97"/>
      <c r="L213" s="97"/>
      <c r="N213" s="97"/>
      <c r="O213" s="98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x14ac:dyDescent="0.25">
      <c r="A214" s="50"/>
      <c r="B214" s="50"/>
      <c r="C214" s="49"/>
      <c r="D214" s="49"/>
      <c r="E214" s="49"/>
      <c r="F214" s="49"/>
      <c r="G214" s="97"/>
      <c r="H214" s="97"/>
      <c r="I214" s="97"/>
      <c r="J214" s="49"/>
      <c r="K214" s="97"/>
      <c r="L214" s="97"/>
      <c r="N214" s="97"/>
      <c r="O214" s="98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x14ac:dyDescent="0.25">
      <c r="A215" s="50"/>
      <c r="B215" s="50"/>
      <c r="C215" s="49"/>
      <c r="D215" s="49"/>
      <c r="E215" s="49"/>
      <c r="F215" s="49"/>
      <c r="G215" s="97"/>
      <c r="H215" s="97"/>
      <c r="I215" s="97"/>
      <c r="J215" s="49"/>
      <c r="K215" s="97"/>
      <c r="L215" s="97"/>
      <c r="N215" s="97"/>
      <c r="O215" s="98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x14ac:dyDescent="0.25">
      <c r="A216" s="50"/>
      <c r="B216" s="50"/>
      <c r="C216" s="49"/>
      <c r="D216" s="49"/>
      <c r="E216" s="49"/>
      <c r="F216" s="49"/>
      <c r="G216" s="97"/>
      <c r="H216" s="97"/>
      <c r="I216" s="97"/>
      <c r="J216" s="49"/>
      <c r="K216" s="97"/>
      <c r="L216" s="97"/>
      <c r="N216" s="97"/>
      <c r="O216" s="98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x14ac:dyDescent="0.25">
      <c r="A217" s="50"/>
      <c r="B217" s="50"/>
      <c r="C217" s="49"/>
      <c r="D217" s="49"/>
      <c r="E217" s="49"/>
      <c r="F217" s="49"/>
      <c r="G217" s="97"/>
      <c r="H217" s="97"/>
      <c r="I217" s="97"/>
      <c r="J217" s="49"/>
      <c r="K217" s="97"/>
      <c r="L217" s="97"/>
      <c r="N217" s="97"/>
      <c r="O217" s="98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x14ac:dyDescent="0.25">
      <c r="A218" s="50"/>
      <c r="B218" s="50"/>
      <c r="C218" s="49"/>
      <c r="D218" s="49"/>
      <c r="E218" s="49"/>
      <c r="F218" s="49"/>
      <c r="G218" s="97"/>
      <c r="H218" s="97"/>
      <c r="I218" s="97"/>
      <c r="J218" s="49"/>
      <c r="K218" s="97"/>
      <c r="L218" s="97"/>
      <c r="N218" s="97"/>
      <c r="O218" s="98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x14ac:dyDescent="0.25">
      <c r="A219" s="50"/>
      <c r="B219" s="50"/>
      <c r="C219" s="49"/>
      <c r="D219" s="49"/>
      <c r="E219" s="49"/>
      <c r="F219" s="49"/>
      <c r="G219" s="97"/>
      <c r="H219" s="97"/>
      <c r="I219" s="97"/>
      <c r="J219" s="49"/>
      <c r="K219" s="97"/>
      <c r="L219" s="97"/>
      <c r="N219" s="97"/>
      <c r="O219" s="98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x14ac:dyDescent="0.25">
      <c r="A220" s="50"/>
      <c r="B220" s="50"/>
      <c r="C220" s="49"/>
      <c r="D220" s="49"/>
      <c r="E220" s="49"/>
      <c r="F220" s="49"/>
      <c r="G220" s="97"/>
      <c r="H220" s="97"/>
      <c r="I220" s="97"/>
      <c r="J220" s="49"/>
      <c r="K220" s="97"/>
      <c r="L220" s="97"/>
      <c r="N220" s="97"/>
      <c r="O220" s="98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x14ac:dyDescent="0.25">
      <c r="A221" s="50"/>
      <c r="B221" s="50"/>
      <c r="C221" s="49"/>
      <c r="D221" s="49"/>
      <c r="E221" s="49"/>
      <c r="F221" s="49"/>
      <c r="G221" s="97"/>
      <c r="H221" s="97"/>
      <c r="I221" s="97"/>
      <c r="J221" s="49"/>
      <c r="K221" s="97"/>
      <c r="L221" s="97"/>
      <c r="N221" s="97"/>
      <c r="O221" s="98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x14ac:dyDescent="0.25">
      <c r="A222" s="50"/>
      <c r="B222" s="50"/>
      <c r="C222" s="49"/>
      <c r="D222" s="49"/>
      <c r="E222" s="49"/>
      <c r="F222" s="49"/>
      <c r="G222" s="97"/>
      <c r="H222" s="97"/>
      <c r="I222" s="97"/>
      <c r="J222" s="49"/>
      <c r="K222" s="97"/>
      <c r="L222" s="97"/>
      <c r="N222" s="97"/>
      <c r="O222" s="98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x14ac:dyDescent="0.25">
      <c r="A223" s="50"/>
      <c r="B223" s="50"/>
      <c r="C223" s="49"/>
      <c r="D223" s="49"/>
      <c r="E223" s="49"/>
      <c r="F223" s="49"/>
      <c r="G223" s="97"/>
      <c r="H223" s="97"/>
      <c r="I223" s="97"/>
      <c r="J223" s="49"/>
      <c r="K223" s="97"/>
      <c r="L223" s="97"/>
      <c r="N223" s="97"/>
      <c r="O223" s="98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x14ac:dyDescent="0.25">
      <c r="A224" s="50"/>
      <c r="B224" s="50"/>
      <c r="C224" s="49"/>
      <c r="D224" s="49"/>
      <c r="E224" s="49"/>
      <c r="F224" s="49"/>
      <c r="G224" s="97"/>
      <c r="H224" s="97"/>
      <c r="I224" s="97"/>
      <c r="J224" s="49"/>
      <c r="K224" s="97"/>
      <c r="L224" s="97"/>
      <c r="N224" s="97"/>
      <c r="O224" s="98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x14ac:dyDescent="0.25">
      <c r="A225" s="50"/>
      <c r="B225" s="50"/>
      <c r="C225" s="49"/>
      <c r="D225" s="49"/>
      <c r="E225" s="49"/>
      <c r="F225" s="49"/>
      <c r="G225" s="97"/>
      <c r="H225" s="97"/>
      <c r="I225" s="97"/>
      <c r="J225" s="49"/>
      <c r="K225" s="97"/>
      <c r="L225" s="97"/>
      <c r="N225" s="97"/>
      <c r="O225" s="98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x14ac:dyDescent="0.25">
      <c r="A226" s="50"/>
      <c r="B226" s="50"/>
      <c r="C226" s="49"/>
      <c r="D226" s="49"/>
      <c r="E226" s="49"/>
      <c r="F226" s="49"/>
      <c r="G226" s="97"/>
      <c r="H226" s="97"/>
      <c r="I226" s="97"/>
      <c r="J226" s="49"/>
      <c r="K226" s="97"/>
      <c r="L226" s="97"/>
      <c r="N226" s="97"/>
      <c r="O226" s="98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x14ac:dyDescent="0.25">
      <c r="A227" s="50"/>
      <c r="B227" s="50"/>
      <c r="C227" s="49"/>
      <c r="D227" s="49"/>
      <c r="E227" s="49"/>
      <c r="F227" s="49"/>
      <c r="G227" s="97"/>
      <c r="H227" s="97"/>
      <c r="I227" s="97"/>
      <c r="J227" s="49"/>
      <c r="K227" s="97"/>
      <c r="L227" s="97"/>
      <c r="N227" s="97"/>
      <c r="O227" s="98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x14ac:dyDescent="0.25">
      <c r="A228" s="50"/>
      <c r="B228" s="50"/>
      <c r="C228" s="49"/>
      <c r="D228" s="49"/>
      <c r="E228" s="49"/>
      <c r="F228" s="49"/>
      <c r="G228" s="97"/>
      <c r="H228" s="97"/>
      <c r="I228" s="97"/>
      <c r="J228" s="49"/>
      <c r="K228" s="97"/>
      <c r="L228" s="97"/>
      <c r="N228" s="97"/>
      <c r="O228" s="98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x14ac:dyDescent="0.25">
      <c r="A229" s="50"/>
      <c r="B229" s="50"/>
      <c r="C229" s="49"/>
      <c r="D229" s="49"/>
      <c r="E229" s="49"/>
      <c r="F229" s="49"/>
      <c r="G229" s="97"/>
      <c r="H229" s="97"/>
      <c r="I229" s="97"/>
      <c r="J229" s="49"/>
      <c r="K229" s="97"/>
      <c r="L229" s="97"/>
      <c r="N229" s="97"/>
      <c r="O229" s="98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x14ac:dyDescent="0.25">
      <c r="A230" s="50"/>
      <c r="B230" s="50"/>
      <c r="C230" s="49"/>
      <c r="D230" s="49"/>
      <c r="E230" s="49"/>
      <c r="F230" s="49"/>
      <c r="G230" s="97"/>
      <c r="H230" s="97"/>
      <c r="I230" s="97"/>
      <c r="J230" s="49"/>
      <c r="K230" s="97"/>
      <c r="L230" s="97"/>
      <c r="N230" s="97"/>
      <c r="O230" s="98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x14ac:dyDescent="0.25">
      <c r="A231" s="50"/>
      <c r="B231" s="50"/>
      <c r="C231" s="49"/>
      <c r="D231" s="49"/>
      <c r="E231" s="49"/>
      <c r="F231" s="49"/>
      <c r="G231" s="97"/>
      <c r="H231" s="97"/>
      <c r="I231" s="97"/>
      <c r="J231" s="49"/>
      <c r="K231" s="97"/>
      <c r="L231" s="97"/>
      <c r="N231" s="97"/>
      <c r="O231" s="98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x14ac:dyDescent="0.25">
      <c r="A232" s="50"/>
      <c r="B232" s="50"/>
      <c r="C232" s="49"/>
      <c r="D232" s="49"/>
      <c r="E232" s="49"/>
      <c r="F232" s="49"/>
      <c r="G232" s="97"/>
      <c r="H232" s="97"/>
      <c r="I232" s="97"/>
      <c r="J232" s="49"/>
      <c r="K232" s="97"/>
      <c r="L232" s="97"/>
      <c r="N232" s="97"/>
      <c r="O232" s="98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x14ac:dyDescent="0.25">
      <c r="A233" s="50"/>
      <c r="B233" s="50"/>
      <c r="C233" s="49"/>
      <c r="D233" s="49"/>
      <c r="E233" s="49"/>
      <c r="F233" s="49"/>
      <c r="G233" s="97"/>
      <c r="H233" s="97"/>
      <c r="I233" s="97"/>
      <c r="J233" s="49"/>
      <c r="K233" s="97"/>
      <c r="L233" s="97"/>
      <c r="N233" s="97"/>
      <c r="O233" s="98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x14ac:dyDescent="0.25">
      <c r="A234" s="50"/>
      <c r="B234" s="50"/>
      <c r="C234" s="49"/>
      <c r="D234" s="49"/>
      <c r="E234" s="49"/>
      <c r="F234" s="49"/>
      <c r="G234" s="97"/>
      <c r="H234" s="97"/>
      <c r="I234" s="97"/>
      <c r="J234" s="49"/>
      <c r="K234" s="97"/>
      <c r="L234" s="97"/>
      <c r="N234" s="97"/>
      <c r="O234" s="98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x14ac:dyDescent="0.25">
      <c r="A235" s="50"/>
      <c r="B235" s="50"/>
      <c r="C235" s="49"/>
      <c r="D235" s="49"/>
      <c r="E235" s="49"/>
      <c r="F235" s="49"/>
      <c r="G235" s="97"/>
      <c r="H235" s="97"/>
      <c r="I235" s="97"/>
      <c r="J235" s="49"/>
      <c r="K235" s="97"/>
      <c r="L235" s="97"/>
      <c r="N235" s="97"/>
      <c r="O235" s="98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x14ac:dyDescent="0.25">
      <c r="A236" s="50"/>
      <c r="B236" s="50"/>
      <c r="C236" s="49"/>
      <c r="D236" s="49"/>
      <c r="E236" s="49"/>
      <c r="F236" s="49"/>
      <c r="G236" s="97"/>
      <c r="H236" s="97"/>
      <c r="I236" s="97"/>
      <c r="J236" s="49"/>
      <c r="K236" s="97"/>
      <c r="L236" s="97"/>
      <c r="N236" s="97"/>
      <c r="O236" s="98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x14ac:dyDescent="0.25">
      <c r="A237" s="50"/>
      <c r="B237" s="50"/>
      <c r="C237" s="49"/>
      <c r="D237" s="49"/>
      <c r="E237" s="49"/>
      <c r="F237" s="49"/>
      <c r="G237" s="97"/>
      <c r="H237" s="97"/>
      <c r="I237" s="97"/>
      <c r="J237" s="49"/>
      <c r="K237" s="97"/>
      <c r="L237" s="97"/>
      <c r="N237" s="97"/>
      <c r="O237" s="98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x14ac:dyDescent="0.25">
      <c r="A238" s="50"/>
      <c r="B238" s="50"/>
      <c r="C238" s="49"/>
      <c r="D238" s="49"/>
      <c r="E238" s="49"/>
      <c r="F238" s="49"/>
      <c r="G238" s="97"/>
      <c r="H238" s="97"/>
      <c r="I238" s="97"/>
      <c r="J238" s="49"/>
      <c r="K238" s="97"/>
      <c r="L238" s="97"/>
      <c r="N238" s="97"/>
      <c r="O238" s="98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x14ac:dyDescent="0.25">
      <c r="A239" s="50"/>
      <c r="B239" s="50"/>
      <c r="C239" s="49"/>
      <c r="D239" s="49"/>
      <c r="E239" s="49"/>
      <c r="F239" s="49"/>
      <c r="G239" s="97"/>
      <c r="H239" s="97"/>
      <c r="I239" s="97"/>
      <c r="J239" s="49"/>
      <c r="K239" s="97"/>
      <c r="L239" s="97"/>
      <c r="N239" s="97"/>
      <c r="O239" s="98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x14ac:dyDescent="0.25">
      <c r="A240" s="50"/>
      <c r="B240" s="50"/>
      <c r="C240" s="49"/>
      <c r="D240" s="49"/>
      <c r="E240" s="49"/>
      <c r="F240" s="49"/>
      <c r="G240" s="97"/>
      <c r="H240" s="97"/>
      <c r="I240" s="97"/>
      <c r="J240" s="49"/>
      <c r="K240" s="97"/>
      <c r="L240" s="97"/>
      <c r="N240" s="97"/>
      <c r="O240" s="98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x14ac:dyDescent="0.25">
      <c r="A241" s="50"/>
      <c r="B241" s="50"/>
      <c r="C241" s="49"/>
      <c r="D241" s="49"/>
      <c r="E241" s="49"/>
      <c r="F241" s="49"/>
      <c r="G241" s="97"/>
      <c r="H241" s="97"/>
      <c r="I241" s="97"/>
      <c r="J241" s="49"/>
      <c r="K241" s="97"/>
      <c r="L241" s="97"/>
      <c r="N241" s="97"/>
      <c r="O241" s="98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x14ac:dyDescent="0.25">
      <c r="A242" s="50"/>
      <c r="B242" s="50"/>
      <c r="C242" s="49"/>
      <c r="D242" s="49"/>
      <c r="E242" s="49"/>
      <c r="F242" s="49"/>
      <c r="G242" s="97"/>
      <c r="H242" s="97"/>
      <c r="I242" s="97"/>
      <c r="J242" s="49"/>
      <c r="K242" s="97"/>
      <c r="L242" s="97"/>
      <c r="N242" s="97"/>
      <c r="O242" s="98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x14ac:dyDescent="0.25">
      <c r="A243" s="50"/>
      <c r="B243" s="50"/>
      <c r="C243" s="49"/>
      <c r="D243" s="49"/>
      <c r="E243" s="49"/>
      <c r="F243" s="49"/>
      <c r="G243" s="97"/>
      <c r="H243" s="97"/>
      <c r="I243" s="97"/>
      <c r="J243" s="49"/>
      <c r="K243" s="97"/>
      <c r="L243" s="97"/>
      <c r="N243" s="97"/>
      <c r="O243" s="98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x14ac:dyDescent="0.25">
      <c r="A244" s="50"/>
      <c r="B244" s="50"/>
      <c r="C244" s="49"/>
      <c r="D244" s="49"/>
      <c r="E244" s="49"/>
      <c r="F244" s="49"/>
      <c r="G244" s="97"/>
      <c r="H244" s="97"/>
      <c r="I244" s="97"/>
      <c r="J244" s="49"/>
      <c r="K244" s="97"/>
      <c r="L244" s="97"/>
      <c r="N244" s="97"/>
      <c r="O244" s="98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x14ac:dyDescent="0.25">
      <c r="A245" s="50"/>
      <c r="B245" s="50"/>
      <c r="C245" s="49"/>
      <c r="D245" s="49"/>
      <c r="E245" s="49"/>
      <c r="F245" s="49"/>
      <c r="G245" s="97"/>
      <c r="H245" s="97"/>
      <c r="I245" s="97"/>
      <c r="J245" s="49"/>
      <c r="K245" s="97"/>
      <c r="L245" s="97"/>
      <c r="N245" s="97"/>
      <c r="O245" s="98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x14ac:dyDescent="0.25">
      <c r="A246" s="50"/>
      <c r="B246" s="50"/>
      <c r="C246" s="49"/>
      <c r="D246" s="49"/>
      <c r="E246" s="49"/>
      <c r="F246" s="49"/>
      <c r="G246" s="97"/>
      <c r="H246" s="97"/>
      <c r="I246" s="97"/>
      <c r="J246" s="49"/>
      <c r="K246" s="97"/>
      <c r="L246" s="97"/>
      <c r="N246" s="97"/>
      <c r="O246" s="98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x14ac:dyDescent="0.25">
      <c r="A247" s="50"/>
      <c r="B247" s="50"/>
      <c r="C247" s="49"/>
      <c r="D247" s="49"/>
      <c r="E247" s="49"/>
      <c r="F247" s="49"/>
      <c r="G247" s="97"/>
      <c r="H247" s="97"/>
      <c r="I247" s="97"/>
      <c r="J247" s="49"/>
      <c r="K247" s="97"/>
      <c r="L247" s="97"/>
      <c r="N247" s="97"/>
      <c r="O247" s="98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x14ac:dyDescent="0.25">
      <c r="A248" s="50"/>
      <c r="B248" s="50"/>
      <c r="C248" s="49"/>
      <c r="D248" s="49"/>
      <c r="E248" s="49"/>
      <c r="F248" s="49"/>
      <c r="G248" s="97"/>
      <c r="H248" s="97"/>
      <c r="I248" s="97"/>
      <c r="J248" s="49"/>
      <c r="K248" s="97"/>
      <c r="L248" s="97"/>
      <c r="N248" s="97"/>
      <c r="O248" s="98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x14ac:dyDescent="0.25">
      <c r="A249" s="50"/>
      <c r="B249" s="50"/>
      <c r="C249" s="49"/>
      <c r="D249" s="49"/>
      <c r="E249" s="49"/>
      <c r="F249" s="49"/>
      <c r="G249" s="97"/>
      <c r="H249" s="97"/>
      <c r="I249" s="97"/>
      <c r="J249" s="49"/>
      <c r="K249" s="97"/>
      <c r="L249" s="97"/>
      <c r="N249" s="97"/>
      <c r="O249" s="98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x14ac:dyDescent="0.25">
      <c r="A250" s="50"/>
      <c r="B250" s="50"/>
      <c r="C250" s="49"/>
      <c r="D250" s="49"/>
      <c r="E250" s="49"/>
      <c r="F250" s="49"/>
      <c r="G250" s="97"/>
      <c r="H250" s="97"/>
      <c r="I250" s="97"/>
      <c r="J250" s="49"/>
      <c r="K250" s="97"/>
      <c r="L250" s="97"/>
      <c r="N250" s="97"/>
      <c r="O250" s="98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x14ac:dyDescent="0.25">
      <c r="A251" s="50"/>
      <c r="B251" s="50"/>
      <c r="C251" s="49"/>
      <c r="D251" s="49"/>
      <c r="E251" s="49"/>
      <c r="F251" s="49"/>
      <c r="G251" s="97"/>
      <c r="H251" s="97"/>
      <c r="I251" s="97"/>
      <c r="J251" s="49"/>
      <c r="K251" s="97"/>
      <c r="L251" s="97"/>
      <c r="N251" s="97"/>
      <c r="O251" s="98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x14ac:dyDescent="0.25">
      <c r="A252" s="50"/>
      <c r="B252" s="50"/>
      <c r="C252" s="49"/>
      <c r="D252" s="49"/>
      <c r="E252" s="49"/>
      <c r="F252" s="49"/>
      <c r="G252" s="97"/>
      <c r="H252" s="97"/>
      <c r="I252" s="97"/>
      <c r="J252" s="49"/>
      <c r="K252" s="97"/>
      <c r="L252" s="97"/>
      <c r="N252" s="97"/>
      <c r="O252" s="98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x14ac:dyDescent="0.25">
      <c r="A253" s="50"/>
      <c r="B253" s="50"/>
      <c r="C253" s="49"/>
      <c r="D253" s="49"/>
      <c r="E253" s="49"/>
      <c r="F253" s="49"/>
      <c r="G253" s="97"/>
      <c r="H253" s="97"/>
      <c r="I253" s="97"/>
      <c r="J253" s="49"/>
      <c r="K253" s="97"/>
      <c r="L253" s="97"/>
      <c r="N253" s="97"/>
      <c r="O253" s="98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x14ac:dyDescent="0.25">
      <c r="A254" s="50"/>
      <c r="B254" s="50"/>
      <c r="C254" s="49"/>
      <c r="D254" s="49"/>
      <c r="E254" s="49"/>
      <c r="F254" s="49"/>
      <c r="G254" s="97"/>
      <c r="H254" s="97"/>
      <c r="I254" s="97"/>
      <c r="J254" s="49"/>
      <c r="K254" s="97"/>
      <c r="L254" s="97"/>
      <c r="N254" s="97"/>
      <c r="O254" s="98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x14ac:dyDescent="0.25">
      <c r="A255" s="50"/>
      <c r="B255" s="50"/>
      <c r="C255" s="49"/>
      <c r="D255" s="49"/>
      <c r="E255" s="49"/>
      <c r="F255" s="49"/>
      <c r="G255" s="97"/>
      <c r="H255" s="97"/>
      <c r="I255" s="97"/>
      <c r="J255" s="49"/>
      <c r="K255" s="97"/>
      <c r="L255" s="97"/>
      <c r="N255" s="97"/>
      <c r="O255" s="98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x14ac:dyDescent="0.25">
      <c r="A256" s="50"/>
      <c r="B256" s="50"/>
      <c r="C256" s="49"/>
      <c r="D256" s="49"/>
      <c r="E256" s="49"/>
      <c r="F256" s="49"/>
      <c r="G256" s="97"/>
      <c r="H256" s="97"/>
      <c r="I256" s="97"/>
      <c r="J256" s="49"/>
      <c r="K256" s="97"/>
      <c r="L256" s="97"/>
      <c r="N256" s="97"/>
      <c r="O256" s="98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x14ac:dyDescent="0.25">
      <c r="A257" s="50"/>
      <c r="B257" s="50"/>
      <c r="C257" s="49"/>
      <c r="D257" s="49"/>
      <c r="E257" s="49"/>
      <c r="F257" s="49"/>
      <c r="G257" s="97"/>
      <c r="H257" s="97"/>
      <c r="I257" s="97"/>
      <c r="J257" s="49"/>
      <c r="K257" s="97"/>
      <c r="L257" s="97"/>
      <c r="N257" s="97"/>
      <c r="O257" s="98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x14ac:dyDescent="0.25">
      <c r="A258" s="50"/>
      <c r="B258" s="50"/>
      <c r="C258" s="49"/>
      <c r="D258" s="49"/>
      <c r="E258" s="49"/>
      <c r="F258" s="49"/>
      <c r="G258" s="97"/>
      <c r="H258" s="97"/>
      <c r="I258" s="97"/>
      <c r="J258" s="49"/>
      <c r="K258" s="97"/>
      <c r="L258" s="97"/>
      <c r="N258" s="97"/>
      <c r="O258" s="98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x14ac:dyDescent="0.25">
      <c r="A259" s="50"/>
      <c r="B259" s="50"/>
      <c r="C259" s="49"/>
      <c r="D259" s="49"/>
      <c r="E259" s="49"/>
      <c r="F259" s="49"/>
      <c r="G259" s="97"/>
      <c r="H259" s="97"/>
      <c r="I259" s="97"/>
      <c r="J259" s="49"/>
      <c r="K259" s="97"/>
      <c r="L259" s="97"/>
      <c r="N259" s="97"/>
      <c r="O259" s="98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x14ac:dyDescent="0.25">
      <c r="A260" s="50"/>
      <c r="B260" s="50"/>
      <c r="C260" s="49"/>
      <c r="D260" s="49"/>
      <c r="E260" s="49"/>
      <c r="F260" s="49"/>
      <c r="G260" s="97"/>
      <c r="H260" s="97"/>
      <c r="I260" s="97"/>
      <c r="J260" s="49"/>
      <c r="K260" s="97"/>
      <c r="L260" s="97"/>
      <c r="N260" s="97"/>
      <c r="O260" s="98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x14ac:dyDescent="0.25">
      <c r="A261" s="50"/>
      <c r="B261" s="50"/>
      <c r="C261" s="49"/>
      <c r="D261" s="49"/>
      <c r="E261" s="49"/>
      <c r="F261" s="49"/>
      <c r="G261" s="97"/>
      <c r="H261" s="97"/>
      <c r="I261" s="97"/>
      <c r="J261" s="49"/>
      <c r="K261" s="97"/>
      <c r="L261" s="97"/>
      <c r="N261" s="97"/>
      <c r="O261" s="98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x14ac:dyDescent="0.25">
      <c r="A262" s="50"/>
      <c r="B262" s="50"/>
      <c r="C262" s="49"/>
      <c r="D262" s="49"/>
      <c r="E262" s="49"/>
      <c r="F262" s="49"/>
      <c r="G262" s="97"/>
      <c r="H262" s="97"/>
      <c r="I262" s="97"/>
      <c r="J262" s="49"/>
      <c r="K262" s="97"/>
      <c r="L262" s="97"/>
      <c r="N262" s="97"/>
      <c r="O262" s="98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x14ac:dyDescent="0.25">
      <c r="A263" s="50"/>
      <c r="B263" s="50"/>
      <c r="C263" s="49"/>
      <c r="D263" s="49"/>
      <c r="E263" s="49"/>
      <c r="F263" s="49"/>
      <c r="G263" s="97"/>
      <c r="H263" s="97"/>
      <c r="I263" s="97"/>
      <c r="J263" s="49"/>
      <c r="K263" s="97"/>
      <c r="L263" s="97"/>
      <c r="N263" s="97"/>
      <c r="O263" s="98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x14ac:dyDescent="0.25">
      <c r="A264" s="50"/>
      <c r="B264" s="50"/>
      <c r="C264" s="49"/>
      <c r="D264" s="49"/>
      <c r="E264" s="49"/>
      <c r="F264" s="49"/>
      <c r="G264" s="97"/>
      <c r="H264" s="97"/>
      <c r="I264" s="97"/>
      <c r="J264" s="49"/>
      <c r="K264" s="97"/>
      <c r="L264" s="97"/>
      <c r="N264" s="97"/>
      <c r="O264" s="98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x14ac:dyDescent="0.25">
      <c r="A265" s="50"/>
      <c r="B265" s="50"/>
      <c r="C265" s="49"/>
      <c r="D265" s="49"/>
      <c r="E265" s="49"/>
      <c r="F265" s="49"/>
      <c r="G265" s="97"/>
      <c r="H265" s="97"/>
      <c r="I265" s="97"/>
      <c r="J265" s="49"/>
      <c r="K265" s="97"/>
      <c r="L265" s="97"/>
      <c r="N265" s="97"/>
      <c r="O265" s="98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x14ac:dyDescent="0.25">
      <c r="A266" s="50"/>
      <c r="B266" s="50"/>
      <c r="C266" s="49"/>
      <c r="D266" s="49"/>
      <c r="E266" s="49"/>
      <c r="F266" s="49"/>
      <c r="G266" s="97"/>
      <c r="H266" s="97"/>
      <c r="I266" s="97"/>
      <c r="J266" s="49"/>
      <c r="K266" s="97"/>
      <c r="L266" s="97"/>
      <c r="N266" s="97"/>
      <c r="O266" s="98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x14ac:dyDescent="0.25">
      <c r="A267" s="50"/>
      <c r="B267" s="50"/>
      <c r="C267" s="49"/>
      <c r="D267" s="49"/>
      <c r="E267" s="49"/>
      <c r="F267" s="49"/>
      <c r="G267" s="97"/>
      <c r="H267" s="97"/>
      <c r="I267" s="97"/>
      <c r="J267" s="49"/>
      <c r="K267" s="97"/>
      <c r="L267" s="97"/>
      <c r="N267" s="97"/>
      <c r="O267" s="98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x14ac:dyDescent="0.25">
      <c r="A268" s="50"/>
      <c r="B268" s="50"/>
      <c r="C268" s="49"/>
      <c r="D268" s="49"/>
      <c r="E268" s="49"/>
      <c r="F268" s="49"/>
      <c r="G268" s="97"/>
      <c r="H268" s="97"/>
      <c r="I268" s="97"/>
      <c r="J268" s="49"/>
      <c r="K268" s="97"/>
      <c r="L268" s="97"/>
      <c r="N268" s="97"/>
      <c r="O268" s="98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x14ac:dyDescent="0.25">
      <c r="A269" s="50"/>
      <c r="B269" s="50"/>
      <c r="C269" s="49"/>
      <c r="D269" s="49"/>
      <c r="E269" s="49"/>
      <c r="F269" s="49"/>
      <c r="G269" s="97"/>
      <c r="H269" s="97"/>
      <c r="I269" s="97"/>
      <c r="J269" s="49"/>
      <c r="K269" s="97"/>
      <c r="L269" s="97"/>
      <c r="N269" s="97"/>
      <c r="O269" s="98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x14ac:dyDescent="0.25">
      <c r="A270" s="50"/>
      <c r="B270" s="50"/>
      <c r="C270" s="49"/>
      <c r="D270" s="49"/>
      <c r="E270" s="49"/>
      <c r="F270" s="49"/>
      <c r="G270" s="97"/>
      <c r="H270" s="97"/>
      <c r="I270" s="97"/>
      <c r="J270" s="49"/>
      <c r="K270" s="97"/>
      <c r="L270" s="97"/>
      <c r="N270" s="97"/>
      <c r="O270" s="98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x14ac:dyDescent="0.25">
      <c r="A271" s="50"/>
      <c r="B271" s="50"/>
      <c r="C271" s="49"/>
      <c r="D271" s="49"/>
      <c r="E271" s="49"/>
      <c r="F271" s="49"/>
      <c r="G271" s="97"/>
      <c r="H271" s="97"/>
      <c r="I271" s="97"/>
      <c r="J271" s="49"/>
      <c r="K271" s="97"/>
      <c r="L271" s="97"/>
      <c r="N271" s="97"/>
      <c r="O271" s="98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x14ac:dyDescent="0.25">
      <c r="A272" s="50"/>
      <c r="B272" s="50"/>
      <c r="C272" s="49"/>
      <c r="D272" s="49"/>
      <c r="E272" s="49"/>
      <c r="F272" s="49"/>
      <c r="G272" s="97"/>
      <c r="H272" s="97"/>
      <c r="I272" s="97"/>
      <c r="J272" s="49"/>
      <c r="K272" s="97"/>
      <c r="L272" s="97"/>
      <c r="N272" s="97"/>
      <c r="O272" s="98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x14ac:dyDescent="0.25">
      <c r="A273" s="50"/>
      <c r="B273" s="50"/>
      <c r="C273" s="49"/>
      <c r="D273" s="49"/>
      <c r="E273" s="49"/>
      <c r="F273" s="49"/>
      <c r="G273" s="97"/>
      <c r="H273" s="97"/>
      <c r="I273" s="97"/>
      <c r="J273" s="49"/>
      <c r="K273" s="97"/>
      <c r="L273" s="97"/>
      <c r="N273" s="97"/>
      <c r="O273" s="98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x14ac:dyDescent="0.25">
      <c r="A274" s="50"/>
      <c r="B274" s="50"/>
      <c r="C274" s="49"/>
      <c r="D274" s="49"/>
      <c r="E274" s="49"/>
      <c r="F274" s="49"/>
      <c r="G274" s="97"/>
      <c r="H274" s="97"/>
      <c r="I274" s="97"/>
      <c r="J274" s="49"/>
      <c r="K274" s="97"/>
      <c r="L274" s="97"/>
      <c r="N274" s="97"/>
      <c r="O274" s="98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x14ac:dyDescent="0.25">
      <c r="A275" s="50"/>
      <c r="B275" s="50"/>
      <c r="C275" s="49"/>
      <c r="D275" s="49"/>
      <c r="E275" s="49"/>
      <c r="F275" s="49"/>
      <c r="G275" s="97"/>
      <c r="H275" s="97"/>
      <c r="I275" s="97"/>
      <c r="J275" s="49"/>
      <c r="K275" s="97"/>
      <c r="L275" s="97"/>
      <c r="N275" s="97"/>
      <c r="O275" s="98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x14ac:dyDescent="0.25">
      <c r="A276" s="50"/>
      <c r="B276" s="50"/>
      <c r="C276" s="49"/>
      <c r="D276" s="49"/>
      <c r="E276" s="49"/>
      <c r="F276" s="49"/>
      <c r="G276" s="97"/>
      <c r="H276" s="97"/>
      <c r="I276" s="97"/>
      <c r="J276" s="49"/>
      <c r="K276" s="97"/>
      <c r="L276" s="97"/>
      <c r="N276" s="97"/>
      <c r="O276" s="98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x14ac:dyDescent="0.25">
      <c r="A277" s="50"/>
      <c r="B277" s="50"/>
      <c r="C277" s="49"/>
      <c r="D277" s="49"/>
      <c r="E277" s="49"/>
      <c r="F277" s="49"/>
      <c r="G277" s="97"/>
      <c r="H277" s="97"/>
      <c r="I277" s="97"/>
      <c r="J277" s="49"/>
      <c r="K277" s="97"/>
      <c r="L277" s="97"/>
      <c r="N277" s="97"/>
      <c r="O277" s="98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x14ac:dyDescent="0.25">
      <c r="A278" s="50"/>
      <c r="B278" s="50"/>
      <c r="C278" s="49"/>
      <c r="D278" s="49"/>
      <c r="E278" s="49"/>
      <c r="F278" s="49"/>
      <c r="G278" s="97"/>
      <c r="H278" s="97"/>
      <c r="I278" s="97"/>
      <c r="J278" s="49"/>
      <c r="K278" s="97"/>
      <c r="L278" s="97"/>
      <c r="N278" s="97"/>
      <c r="O278" s="98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x14ac:dyDescent="0.25">
      <c r="A279" s="50"/>
      <c r="B279" s="50"/>
      <c r="C279" s="49"/>
      <c r="D279" s="49"/>
      <c r="E279" s="49"/>
      <c r="F279" s="49"/>
      <c r="G279" s="97"/>
      <c r="H279" s="97"/>
      <c r="I279" s="97"/>
      <c r="J279" s="49"/>
      <c r="K279" s="97"/>
      <c r="L279" s="97"/>
      <c r="N279" s="97"/>
      <c r="O279" s="98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x14ac:dyDescent="0.25">
      <c r="A280" s="50"/>
      <c r="B280" s="50"/>
      <c r="C280" s="49"/>
      <c r="D280" s="49"/>
      <c r="E280" s="49"/>
      <c r="F280" s="49"/>
      <c r="G280" s="97"/>
      <c r="H280" s="97"/>
      <c r="I280" s="97"/>
      <c r="J280" s="49"/>
      <c r="K280" s="97"/>
      <c r="L280" s="97"/>
      <c r="N280" s="97"/>
      <c r="O280" s="98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x14ac:dyDescent="0.25">
      <c r="A281" s="50"/>
      <c r="B281" s="50"/>
      <c r="C281" s="49"/>
      <c r="D281" s="49"/>
      <c r="E281" s="49"/>
      <c r="F281" s="49"/>
      <c r="G281" s="97"/>
      <c r="H281" s="97"/>
      <c r="I281" s="97"/>
      <c r="J281" s="49"/>
      <c r="K281" s="97"/>
      <c r="L281" s="97"/>
      <c r="N281" s="97"/>
      <c r="O281" s="98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x14ac:dyDescent="0.25">
      <c r="A282" s="50"/>
      <c r="B282" s="50"/>
      <c r="C282" s="49"/>
      <c r="D282" s="49"/>
      <c r="E282" s="49"/>
      <c r="F282" s="49"/>
      <c r="G282" s="97"/>
      <c r="H282" s="97"/>
      <c r="I282" s="97"/>
      <c r="J282" s="49"/>
      <c r="K282" s="97"/>
      <c r="L282" s="97"/>
      <c r="N282" s="97"/>
      <c r="O282" s="98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x14ac:dyDescent="0.25">
      <c r="A283" s="50"/>
      <c r="B283" s="50"/>
      <c r="C283" s="49"/>
      <c r="D283" s="49"/>
      <c r="E283" s="49"/>
      <c r="F283" s="49"/>
      <c r="G283" s="97"/>
      <c r="H283" s="97"/>
      <c r="I283" s="97"/>
      <c r="J283" s="49"/>
      <c r="K283" s="97"/>
      <c r="L283" s="97"/>
      <c r="N283" s="97"/>
      <c r="O283" s="98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x14ac:dyDescent="0.25">
      <c r="A284" s="50"/>
      <c r="B284" s="50"/>
      <c r="C284" s="49"/>
      <c r="D284" s="49"/>
      <c r="E284" s="49"/>
      <c r="F284" s="49"/>
      <c r="G284" s="97"/>
      <c r="H284" s="97"/>
      <c r="I284" s="97"/>
      <c r="J284" s="49"/>
      <c r="K284" s="97"/>
      <c r="L284" s="97"/>
      <c r="N284" s="97"/>
      <c r="O284" s="98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x14ac:dyDescent="0.25">
      <c r="A285" s="50"/>
      <c r="B285" s="50"/>
      <c r="C285" s="49"/>
      <c r="D285" s="49"/>
      <c r="E285" s="49"/>
      <c r="F285" s="49"/>
      <c r="G285" s="97"/>
      <c r="H285" s="97"/>
      <c r="I285" s="97"/>
      <c r="J285" s="49"/>
      <c r="K285" s="97"/>
      <c r="L285" s="97"/>
      <c r="N285" s="97"/>
      <c r="O285" s="98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x14ac:dyDescent="0.25">
      <c r="A286" s="50"/>
      <c r="B286" s="50"/>
      <c r="C286" s="49"/>
      <c r="D286" s="49"/>
      <c r="E286" s="49"/>
      <c r="F286" s="49"/>
      <c r="G286" s="97"/>
      <c r="H286" s="97"/>
      <c r="I286" s="97"/>
      <c r="J286" s="49"/>
      <c r="K286" s="97"/>
      <c r="L286" s="97"/>
      <c r="N286" s="97"/>
      <c r="O286" s="98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x14ac:dyDescent="0.25">
      <c r="A287" s="50"/>
      <c r="B287" s="50"/>
      <c r="C287" s="49"/>
      <c r="D287" s="49"/>
      <c r="E287" s="49"/>
      <c r="F287" s="49"/>
      <c r="G287" s="97"/>
      <c r="H287" s="97"/>
      <c r="I287" s="97"/>
      <c r="J287" s="49"/>
      <c r="K287" s="97"/>
      <c r="L287" s="97"/>
      <c r="N287" s="97"/>
      <c r="O287" s="98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x14ac:dyDescent="0.25">
      <c r="A288" s="50"/>
      <c r="B288" s="50"/>
      <c r="C288" s="49"/>
      <c r="D288" s="49"/>
      <c r="E288" s="49"/>
      <c r="F288" s="49"/>
      <c r="G288" s="97"/>
      <c r="H288" s="97"/>
      <c r="I288" s="97"/>
      <c r="J288" s="49"/>
      <c r="K288" s="97"/>
      <c r="L288" s="97"/>
      <c r="N288" s="97"/>
      <c r="O288" s="98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x14ac:dyDescent="0.25">
      <c r="A289" s="50"/>
      <c r="B289" s="50"/>
      <c r="C289" s="49"/>
      <c r="D289" s="49"/>
      <c r="E289" s="49"/>
      <c r="F289" s="49"/>
      <c r="G289" s="97"/>
      <c r="H289" s="97"/>
      <c r="I289" s="97"/>
      <c r="J289" s="49"/>
      <c r="K289" s="97"/>
      <c r="L289" s="97"/>
      <c r="N289" s="97"/>
      <c r="O289" s="98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x14ac:dyDescent="0.25">
      <c r="A290" s="50"/>
      <c r="B290" s="50"/>
      <c r="C290" s="49"/>
      <c r="D290" s="49"/>
      <c r="E290" s="49"/>
      <c r="F290" s="49"/>
      <c r="G290" s="97"/>
      <c r="H290" s="97"/>
      <c r="I290" s="97"/>
      <c r="J290" s="49"/>
      <c r="K290" s="97"/>
      <c r="L290" s="97"/>
      <c r="N290" s="97"/>
      <c r="O290" s="98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x14ac:dyDescent="0.25">
      <c r="A291" s="50"/>
      <c r="B291" s="50"/>
      <c r="C291" s="49"/>
      <c r="D291" s="49"/>
      <c r="E291" s="49"/>
      <c r="F291" s="49"/>
      <c r="G291" s="97"/>
      <c r="H291" s="97"/>
      <c r="I291" s="97"/>
      <c r="J291" s="49"/>
      <c r="K291" s="97"/>
      <c r="L291" s="97"/>
      <c r="N291" s="97"/>
      <c r="O291" s="98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x14ac:dyDescent="0.25">
      <c r="A292" s="50"/>
      <c r="B292" s="50"/>
      <c r="C292" s="49"/>
      <c r="D292" s="49"/>
      <c r="E292" s="49"/>
      <c r="F292" s="49"/>
      <c r="G292" s="97"/>
      <c r="H292" s="97"/>
      <c r="I292" s="97"/>
      <c r="J292" s="49"/>
      <c r="K292" s="97"/>
      <c r="L292" s="97"/>
      <c r="N292" s="97"/>
      <c r="O292" s="98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x14ac:dyDescent="0.25">
      <c r="A293" s="50"/>
      <c r="B293" s="50"/>
      <c r="C293" s="49"/>
      <c r="D293" s="49"/>
      <c r="E293" s="49"/>
      <c r="F293" s="49"/>
      <c r="G293" s="97"/>
      <c r="H293" s="97"/>
      <c r="I293" s="97"/>
      <c r="J293" s="49"/>
      <c r="K293" s="97"/>
      <c r="L293" s="97"/>
      <c r="N293" s="97"/>
      <c r="O293" s="98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x14ac:dyDescent="0.25">
      <c r="A294" s="50"/>
      <c r="B294" s="50"/>
      <c r="C294" s="49"/>
      <c r="D294" s="49"/>
      <c r="E294" s="49"/>
      <c r="F294" s="49"/>
      <c r="G294" s="97"/>
      <c r="H294" s="97"/>
      <c r="I294" s="97"/>
      <c r="J294" s="49"/>
      <c r="K294" s="97"/>
      <c r="L294" s="97"/>
      <c r="N294" s="97"/>
      <c r="O294" s="98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x14ac:dyDescent="0.25">
      <c r="A295" s="50"/>
      <c r="B295" s="50"/>
      <c r="C295" s="49"/>
      <c r="D295" s="49"/>
      <c r="E295" s="49"/>
      <c r="F295" s="49"/>
      <c r="G295" s="97"/>
      <c r="H295" s="97"/>
      <c r="I295" s="97"/>
      <c r="J295" s="49"/>
      <c r="K295" s="97"/>
      <c r="L295" s="97"/>
      <c r="N295" s="97"/>
      <c r="O295" s="98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x14ac:dyDescent="0.25">
      <c r="A296" s="50"/>
      <c r="B296" s="50"/>
      <c r="C296" s="49"/>
      <c r="D296" s="49"/>
      <c r="E296" s="49"/>
      <c r="F296" s="49"/>
      <c r="G296" s="97"/>
      <c r="H296" s="97"/>
      <c r="I296" s="97"/>
      <c r="J296" s="49"/>
      <c r="K296" s="97"/>
      <c r="L296" s="97"/>
      <c r="N296" s="97"/>
      <c r="O296" s="98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x14ac:dyDescent="0.25">
      <c r="A297" s="50"/>
      <c r="B297" s="50"/>
      <c r="C297" s="49"/>
      <c r="D297" s="49"/>
      <c r="E297" s="49"/>
      <c r="F297" s="49"/>
      <c r="G297" s="97"/>
      <c r="H297" s="97"/>
      <c r="I297" s="97"/>
      <c r="J297" s="49"/>
      <c r="K297" s="97"/>
      <c r="L297" s="97"/>
      <c r="N297" s="97"/>
      <c r="O297" s="98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x14ac:dyDescent="0.25">
      <c r="A298" s="50"/>
      <c r="B298" s="50"/>
      <c r="C298" s="49"/>
      <c r="D298" s="49"/>
      <c r="E298" s="49"/>
      <c r="F298" s="49"/>
      <c r="G298" s="97"/>
      <c r="H298" s="97"/>
      <c r="I298" s="97"/>
      <c r="J298" s="49"/>
      <c r="K298" s="97"/>
      <c r="L298" s="97"/>
      <c r="N298" s="97"/>
      <c r="O298" s="98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x14ac:dyDescent="0.25">
      <c r="A299" s="50"/>
      <c r="B299" s="50"/>
      <c r="C299" s="49"/>
      <c r="D299" s="49"/>
      <c r="E299" s="49"/>
      <c r="F299" s="49"/>
      <c r="G299" s="97"/>
      <c r="H299" s="97"/>
      <c r="I299" s="97"/>
      <c r="J299" s="49"/>
      <c r="K299" s="97"/>
      <c r="L299" s="97"/>
      <c r="N299" s="97"/>
      <c r="O299" s="98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x14ac:dyDescent="0.25">
      <c r="A300" s="50"/>
      <c r="B300" s="50"/>
      <c r="C300" s="49"/>
      <c r="D300" s="49"/>
      <c r="E300" s="49"/>
      <c r="F300" s="49"/>
      <c r="G300" s="97"/>
      <c r="H300" s="97"/>
      <c r="I300" s="97"/>
      <c r="J300" s="49"/>
      <c r="K300" s="97"/>
      <c r="L300" s="97"/>
      <c r="N300" s="97"/>
      <c r="O300" s="98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x14ac:dyDescent="0.25">
      <c r="A301" s="50"/>
      <c r="B301" s="50"/>
      <c r="C301" s="49"/>
      <c r="D301" s="49"/>
      <c r="E301" s="49"/>
      <c r="F301" s="49"/>
      <c r="G301" s="97"/>
      <c r="H301" s="97"/>
      <c r="I301" s="97"/>
      <c r="J301" s="49"/>
      <c r="K301" s="97"/>
      <c r="L301" s="97"/>
      <c r="N301" s="97"/>
      <c r="O301" s="98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x14ac:dyDescent="0.25">
      <c r="A302" s="50"/>
      <c r="B302" s="50"/>
      <c r="C302" s="49"/>
      <c r="D302" s="49"/>
      <c r="E302" s="49"/>
      <c r="F302" s="49"/>
      <c r="G302" s="97"/>
      <c r="H302" s="97"/>
      <c r="I302" s="97"/>
      <c r="J302" s="49"/>
      <c r="K302" s="97"/>
      <c r="L302" s="97"/>
      <c r="N302" s="97"/>
      <c r="O302" s="98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x14ac:dyDescent="0.25">
      <c r="A303" s="50"/>
      <c r="B303" s="50"/>
      <c r="C303" s="49"/>
      <c r="D303" s="49"/>
      <c r="E303" s="49"/>
      <c r="F303" s="49"/>
      <c r="G303" s="97"/>
      <c r="H303" s="97"/>
      <c r="I303" s="97"/>
      <c r="J303" s="49"/>
      <c r="K303" s="97"/>
      <c r="L303" s="97"/>
      <c r="N303" s="97"/>
      <c r="O303" s="98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x14ac:dyDescent="0.25">
      <c r="A304" s="50"/>
      <c r="B304" s="50"/>
      <c r="C304" s="49"/>
      <c r="D304" s="49"/>
      <c r="E304" s="49"/>
      <c r="F304" s="49"/>
      <c r="G304" s="97"/>
      <c r="H304" s="97"/>
      <c r="I304" s="97"/>
      <c r="J304" s="49"/>
      <c r="K304" s="97"/>
      <c r="L304" s="97"/>
      <c r="N304" s="97"/>
      <c r="O304" s="98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x14ac:dyDescent="0.25">
      <c r="A305" s="50"/>
      <c r="B305" s="50"/>
      <c r="C305" s="49"/>
      <c r="D305" s="49"/>
      <c r="E305" s="49"/>
      <c r="F305" s="49"/>
      <c r="G305" s="97"/>
      <c r="H305" s="97"/>
      <c r="I305" s="97"/>
      <c r="J305" s="49"/>
      <c r="K305" s="97"/>
      <c r="L305" s="97"/>
      <c r="N305" s="97"/>
      <c r="O305" s="98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x14ac:dyDescent="0.25">
      <c r="A306" s="50"/>
      <c r="B306" s="50"/>
      <c r="C306" s="49"/>
      <c r="D306" s="49"/>
      <c r="E306" s="49"/>
      <c r="F306" s="49"/>
      <c r="G306" s="97"/>
      <c r="H306" s="97"/>
      <c r="I306" s="97"/>
      <c r="J306" s="49"/>
      <c r="K306" s="97"/>
      <c r="L306" s="97"/>
      <c r="N306" s="97"/>
      <c r="O306" s="98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x14ac:dyDescent="0.25">
      <c r="A307" s="50"/>
      <c r="B307" s="50"/>
      <c r="C307" s="49"/>
      <c r="D307" s="49"/>
      <c r="E307" s="49"/>
      <c r="F307" s="49"/>
      <c r="G307" s="97"/>
      <c r="H307" s="97"/>
      <c r="I307" s="97"/>
      <c r="J307" s="49"/>
      <c r="K307" s="97"/>
      <c r="L307" s="97"/>
      <c r="N307" s="97"/>
      <c r="O307" s="98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x14ac:dyDescent="0.25">
      <c r="A308" s="50"/>
      <c r="B308" s="50"/>
      <c r="C308" s="49"/>
      <c r="D308" s="49"/>
      <c r="E308" s="49"/>
      <c r="F308" s="49"/>
      <c r="G308" s="97"/>
      <c r="H308" s="97"/>
      <c r="I308" s="97"/>
      <c r="J308" s="49"/>
      <c r="K308" s="97"/>
      <c r="L308" s="97"/>
      <c r="N308" s="97"/>
      <c r="O308" s="98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x14ac:dyDescent="0.25">
      <c r="A309" s="50"/>
      <c r="B309" s="50"/>
      <c r="C309" s="49"/>
      <c r="D309" s="49"/>
      <c r="E309" s="49"/>
      <c r="F309" s="49"/>
      <c r="G309" s="97"/>
      <c r="H309" s="97"/>
      <c r="I309" s="97"/>
      <c r="J309" s="49"/>
      <c r="K309" s="97"/>
      <c r="L309" s="97"/>
      <c r="N309" s="97"/>
      <c r="O309" s="98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x14ac:dyDescent="0.25">
      <c r="A310" s="50"/>
      <c r="B310" s="50"/>
      <c r="C310" s="49"/>
      <c r="D310" s="49"/>
      <c r="E310" s="49"/>
      <c r="F310" s="49"/>
      <c r="G310" s="97"/>
      <c r="H310" s="97"/>
      <c r="I310" s="97"/>
      <c r="J310" s="49"/>
      <c r="K310" s="97"/>
      <c r="L310" s="97"/>
      <c r="N310" s="97"/>
      <c r="O310" s="98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x14ac:dyDescent="0.25">
      <c r="A311" s="50"/>
      <c r="B311" s="50"/>
      <c r="C311" s="49"/>
      <c r="D311" s="49"/>
      <c r="E311" s="49"/>
      <c r="F311" s="49"/>
      <c r="G311" s="97"/>
      <c r="H311" s="97"/>
      <c r="I311" s="97"/>
      <c r="J311" s="49"/>
      <c r="K311" s="97"/>
      <c r="L311" s="97"/>
      <c r="N311" s="97"/>
      <c r="O311" s="98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x14ac:dyDescent="0.25">
      <c r="A312" s="50"/>
      <c r="B312" s="50"/>
      <c r="C312" s="49"/>
      <c r="D312" s="49"/>
      <c r="E312" s="49"/>
      <c r="F312" s="49"/>
      <c r="G312" s="97"/>
      <c r="H312" s="97"/>
      <c r="I312" s="97"/>
      <c r="J312" s="49"/>
      <c r="K312" s="97"/>
      <c r="L312" s="97"/>
      <c r="N312" s="97"/>
      <c r="O312" s="98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x14ac:dyDescent="0.25">
      <c r="A313" s="50"/>
      <c r="B313" s="50"/>
      <c r="C313" s="49"/>
      <c r="D313" s="49"/>
      <c r="E313" s="49"/>
      <c r="F313" s="49"/>
      <c r="G313" s="97"/>
      <c r="H313" s="97"/>
      <c r="I313" s="97"/>
      <c r="J313" s="49"/>
      <c r="K313" s="97"/>
      <c r="L313" s="97"/>
      <c r="N313" s="97"/>
      <c r="O313" s="98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x14ac:dyDescent="0.25">
      <c r="A314" s="50"/>
      <c r="B314" s="50"/>
      <c r="C314" s="49"/>
      <c r="D314" s="49"/>
      <c r="E314" s="49"/>
      <c r="F314" s="49"/>
      <c r="G314" s="97"/>
      <c r="H314" s="97"/>
      <c r="I314" s="97"/>
      <c r="J314" s="49"/>
      <c r="K314" s="97"/>
      <c r="L314" s="97"/>
      <c r="N314" s="97"/>
      <c r="O314" s="98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x14ac:dyDescent="0.25">
      <c r="A315" s="50"/>
      <c r="B315" s="50"/>
      <c r="C315" s="49"/>
      <c r="D315" s="49"/>
      <c r="E315" s="49"/>
      <c r="F315" s="49"/>
      <c r="G315" s="97"/>
      <c r="H315" s="97"/>
      <c r="I315" s="97"/>
      <c r="J315" s="49"/>
      <c r="K315" s="97"/>
      <c r="L315" s="97"/>
      <c r="N315" s="97"/>
      <c r="O315" s="98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x14ac:dyDescent="0.25">
      <c r="A316" s="50"/>
      <c r="B316" s="50"/>
      <c r="C316" s="49"/>
      <c r="D316" s="49"/>
      <c r="E316" s="49"/>
      <c r="F316" s="49"/>
      <c r="G316" s="97"/>
      <c r="H316" s="97"/>
      <c r="I316" s="97"/>
      <c r="J316" s="49"/>
      <c r="K316" s="97"/>
      <c r="L316" s="97"/>
      <c r="N316" s="97"/>
      <c r="O316" s="98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x14ac:dyDescent="0.25">
      <c r="A317" s="50"/>
      <c r="B317" s="50"/>
      <c r="C317" s="49"/>
      <c r="D317" s="49"/>
      <c r="E317" s="49"/>
      <c r="F317" s="49"/>
      <c r="G317" s="97"/>
      <c r="H317" s="97"/>
      <c r="I317" s="97"/>
      <c r="J317" s="49"/>
      <c r="K317" s="97"/>
      <c r="L317" s="97"/>
      <c r="N317" s="97"/>
      <c r="O317" s="98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x14ac:dyDescent="0.25">
      <c r="A318" s="50"/>
      <c r="B318" s="50"/>
      <c r="C318" s="49"/>
      <c r="D318" s="49"/>
      <c r="E318" s="49"/>
      <c r="F318" s="49"/>
      <c r="G318" s="97"/>
      <c r="H318" s="97"/>
      <c r="I318" s="97"/>
      <c r="J318" s="49"/>
      <c r="K318" s="97"/>
      <c r="L318" s="97"/>
      <c r="N318" s="97"/>
      <c r="O318" s="98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x14ac:dyDescent="0.25">
      <c r="A319" s="50"/>
      <c r="B319" s="50"/>
      <c r="C319" s="49"/>
      <c r="D319" s="49"/>
      <c r="E319" s="49"/>
      <c r="F319" s="49"/>
      <c r="G319" s="97"/>
      <c r="H319" s="97"/>
      <c r="I319" s="97"/>
      <c r="J319" s="49"/>
      <c r="K319" s="97"/>
      <c r="L319" s="97"/>
      <c r="N319" s="97"/>
      <c r="O319" s="98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x14ac:dyDescent="0.25">
      <c r="A320" s="50"/>
      <c r="B320" s="50"/>
      <c r="C320" s="49"/>
      <c r="D320" s="49"/>
      <c r="E320" s="49"/>
      <c r="F320" s="49"/>
      <c r="G320" s="97"/>
      <c r="H320" s="97"/>
      <c r="I320" s="97"/>
      <c r="J320" s="49"/>
      <c r="K320" s="97"/>
      <c r="L320" s="97"/>
      <c r="N320" s="97"/>
      <c r="O320" s="98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x14ac:dyDescent="0.25">
      <c r="A321" s="50"/>
      <c r="B321" s="50"/>
      <c r="C321" s="49"/>
      <c r="D321" s="49"/>
      <c r="E321" s="49"/>
      <c r="F321" s="49"/>
      <c r="G321" s="97"/>
      <c r="H321" s="97"/>
      <c r="I321" s="97"/>
      <c r="J321" s="49"/>
      <c r="K321" s="97"/>
      <c r="L321" s="97"/>
      <c r="N321" s="97"/>
      <c r="O321" s="98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x14ac:dyDescent="0.25">
      <c r="A322" s="50"/>
      <c r="B322" s="50"/>
      <c r="C322" s="49"/>
      <c r="D322" s="49"/>
      <c r="E322" s="49"/>
      <c r="F322" s="49"/>
      <c r="G322" s="97"/>
      <c r="H322" s="97"/>
      <c r="I322" s="97"/>
      <c r="J322" s="49"/>
      <c r="K322" s="97"/>
      <c r="L322" s="97"/>
      <c r="N322" s="97"/>
      <c r="O322" s="98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x14ac:dyDescent="0.25">
      <c r="A323" s="50"/>
      <c r="B323" s="50"/>
      <c r="C323" s="49"/>
      <c r="D323" s="49"/>
      <c r="E323" s="49"/>
      <c r="F323" s="49"/>
      <c r="G323" s="97"/>
      <c r="H323" s="97"/>
      <c r="I323" s="97"/>
      <c r="J323" s="49"/>
      <c r="K323" s="97"/>
      <c r="L323" s="97"/>
      <c r="N323" s="97"/>
      <c r="O323" s="98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x14ac:dyDescent="0.25">
      <c r="A324" s="50"/>
      <c r="B324" s="50"/>
      <c r="C324" s="49"/>
      <c r="D324" s="49"/>
      <c r="E324" s="49"/>
      <c r="F324" s="49"/>
      <c r="G324" s="97"/>
      <c r="H324" s="97"/>
      <c r="I324" s="97"/>
      <c r="J324" s="49"/>
      <c r="K324" s="97"/>
      <c r="L324" s="97"/>
      <c r="N324" s="97"/>
      <c r="O324" s="98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x14ac:dyDescent="0.25">
      <c r="A325" s="50"/>
      <c r="B325" s="50"/>
      <c r="C325" s="49"/>
      <c r="D325" s="49"/>
      <c r="E325" s="49"/>
      <c r="F325" s="49"/>
      <c r="G325" s="97"/>
      <c r="H325" s="97"/>
      <c r="I325" s="97"/>
      <c r="J325" s="49"/>
      <c r="K325" s="97"/>
      <c r="L325" s="97"/>
      <c r="N325" s="97"/>
      <c r="O325" s="98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x14ac:dyDescent="0.25">
      <c r="A326" s="50"/>
      <c r="B326" s="50"/>
      <c r="C326" s="49"/>
      <c r="D326" s="49"/>
      <c r="E326" s="49"/>
      <c r="F326" s="49"/>
      <c r="G326" s="97"/>
      <c r="H326" s="97"/>
      <c r="I326" s="97"/>
      <c r="J326" s="49"/>
      <c r="K326" s="97"/>
      <c r="L326" s="97"/>
      <c r="N326" s="97"/>
      <c r="O326" s="98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x14ac:dyDescent="0.25">
      <c r="A327" s="50"/>
      <c r="B327" s="50"/>
      <c r="C327" s="49"/>
      <c r="D327" s="49"/>
      <c r="E327" s="49"/>
      <c r="F327" s="49"/>
      <c r="G327" s="97"/>
      <c r="H327" s="97"/>
      <c r="I327" s="97"/>
      <c r="J327" s="49"/>
      <c r="K327" s="97"/>
      <c r="L327" s="97"/>
      <c r="N327" s="97"/>
      <c r="O327" s="98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x14ac:dyDescent="0.25">
      <c r="A328" s="50"/>
      <c r="B328" s="50"/>
      <c r="C328" s="49"/>
      <c r="D328" s="49"/>
      <c r="E328" s="49"/>
      <c r="F328" s="49"/>
      <c r="G328" s="97"/>
      <c r="H328" s="97"/>
      <c r="I328" s="97"/>
      <c r="J328" s="49"/>
      <c r="K328" s="97"/>
      <c r="L328" s="97"/>
      <c r="N328" s="97"/>
      <c r="O328" s="98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x14ac:dyDescent="0.25">
      <c r="A329" s="50"/>
      <c r="B329" s="50"/>
      <c r="C329" s="49"/>
      <c r="D329" s="49"/>
      <c r="E329" s="49"/>
      <c r="F329" s="49"/>
      <c r="G329" s="97"/>
      <c r="H329" s="97"/>
      <c r="I329" s="97"/>
      <c r="J329" s="49"/>
      <c r="K329" s="97"/>
      <c r="L329" s="97"/>
      <c r="N329" s="97"/>
      <c r="O329" s="98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x14ac:dyDescent="0.25">
      <c r="A330" s="50"/>
      <c r="B330" s="50"/>
      <c r="C330" s="49"/>
      <c r="D330" s="49"/>
      <c r="E330" s="49"/>
      <c r="F330" s="49"/>
      <c r="G330" s="97"/>
      <c r="H330" s="97"/>
      <c r="I330" s="97"/>
      <c r="J330" s="49"/>
      <c r="K330" s="97"/>
      <c r="L330" s="97"/>
      <c r="N330" s="97"/>
      <c r="O330" s="98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x14ac:dyDescent="0.25">
      <c r="A331" s="50"/>
      <c r="B331" s="50"/>
      <c r="C331" s="49"/>
      <c r="D331" s="49"/>
      <c r="E331" s="49"/>
      <c r="F331" s="49"/>
      <c r="G331" s="97"/>
      <c r="H331" s="97"/>
      <c r="I331" s="97"/>
      <c r="J331" s="49"/>
      <c r="K331" s="97"/>
      <c r="L331" s="97"/>
      <c r="N331" s="97"/>
      <c r="O331" s="98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x14ac:dyDescent="0.25">
      <c r="A332" s="50"/>
      <c r="B332" s="50"/>
      <c r="C332" s="49"/>
      <c r="D332" s="49"/>
      <c r="E332" s="49"/>
      <c r="F332" s="49"/>
      <c r="G332" s="97"/>
      <c r="H332" s="97"/>
      <c r="I332" s="97"/>
      <c r="J332" s="49"/>
      <c r="K332" s="97"/>
      <c r="L332" s="97"/>
      <c r="N332" s="97"/>
      <c r="O332" s="98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x14ac:dyDescent="0.25">
      <c r="A333" s="50"/>
      <c r="B333" s="50"/>
      <c r="C333" s="49"/>
      <c r="D333" s="49"/>
      <c r="E333" s="49"/>
      <c r="F333" s="49"/>
      <c r="G333" s="97"/>
      <c r="H333" s="97"/>
      <c r="I333" s="97"/>
      <c r="J333" s="49"/>
      <c r="K333" s="97"/>
      <c r="L333" s="97"/>
      <c r="N333" s="97"/>
      <c r="O333" s="98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x14ac:dyDescent="0.25">
      <c r="A334" s="50"/>
      <c r="B334" s="50"/>
      <c r="C334" s="49"/>
      <c r="D334" s="49"/>
      <c r="E334" s="49"/>
      <c r="F334" s="49"/>
      <c r="G334" s="97"/>
      <c r="H334" s="97"/>
      <c r="I334" s="97"/>
      <c r="J334" s="49"/>
      <c r="K334" s="97"/>
      <c r="L334" s="97"/>
      <c r="N334" s="97"/>
      <c r="O334" s="98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x14ac:dyDescent="0.25">
      <c r="A335" s="50"/>
      <c r="B335" s="50"/>
      <c r="C335" s="49"/>
      <c r="D335" s="49"/>
      <c r="E335" s="49"/>
      <c r="F335" s="49"/>
      <c r="G335" s="97"/>
      <c r="H335" s="97"/>
      <c r="I335" s="97"/>
      <c r="J335" s="49"/>
      <c r="K335" s="97"/>
      <c r="L335" s="97"/>
      <c r="N335" s="97"/>
      <c r="O335" s="98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x14ac:dyDescent="0.25">
      <c r="A336" s="50"/>
      <c r="B336" s="50"/>
      <c r="C336" s="49"/>
      <c r="D336" s="49"/>
      <c r="E336" s="49"/>
      <c r="F336" s="49"/>
      <c r="G336" s="97"/>
      <c r="H336" s="97"/>
      <c r="I336" s="97"/>
      <c r="J336" s="49"/>
      <c r="K336" s="97"/>
      <c r="L336" s="97"/>
      <c r="N336" s="97"/>
      <c r="O336" s="98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x14ac:dyDescent="0.25">
      <c r="A337" s="50"/>
      <c r="B337" s="50"/>
      <c r="C337" s="49"/>
      <c r="D337" s="49"/>
      <c r="E337" s="49"/>
      <c r="F337" s="49"/>
      <c r="G337" s="97"/>
      <c r="H337" s="97"/>
      <c r="I337" s="97"/>
      <c r="J337" s="49"/>
      <c r="K337" s="97"/>
      <c r="L337" s="97"/>
      <c r="N337" s="97"/>
      <c r="O337" s="98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x14ac:dyDescent="0.25">
      <c r="A338" s="50"/>
      <c r="B338" s="50"/>
      <c r="C338" s="49"/>
      <c r="D338" s="49"/>
      <c r="E338" s="49"/>
      <c r="F338" s="49"/>
      <c r="G338" s="97"/>
      <c r="H338" s="97"/>
      <c r="I338" s="97"/>
      <c r="J338" s="49"/>
      <c r="K338" s="97"/>
      <c r="L338" s="97"/>
      <c r="N338" s="97"/>
      <c r="O338" s="98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x14ac:dyDescent="0.25">
      <c r="A339" s="50"/>
      <c r="B339" s="50"/>
      <c r="C339" s="49"/>
      <c r="D339" s="49"/>
      <c r="E339" s="49"/>
      <c r="F339" s="49"/>
      <c r="G339" s="97"/>
      <c r="H339" s="97"/>
      <c r="I339" s="97"/>
      <c r="J339" s="49"/>
      <c r="K339" s="97"/>
      <c r="L339" s="97"/>
      <c r="N339" s="97"/>
      <c r="O339" s="98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x14ac:dyDescent="0.25">
      <c r="A340" s="50"/>
      <c r="B340" s="50"/>
      <c r="C340" s="49"/>
      <c r="D340" s="49"/>
      <c r="E340" s="49"/>
      <c r="F340" s="49"/>
      <c r="G340" s="97"/>
      <c r="H340" s="97"/>
      <c r="I340" s="97"/>
      <c r="J340" s="49"/>
      <c r="K340" s="97"/>
      <c r="L340" s="97"/>
      <c r="N340" s="97"/>
      <c r="O340" s="98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x14ac:dyDescent="0.25">
      <c r="A341" s="50"/>
      <c r="B341" s="50"/>
      <c r="C341" s="49"/>
      <c r="D341" s="49"/>
      <c r="E341" s="49"/>
      <c r="F341" s="49"/>
      <c r="G341" s="97"/>
      <c r="H341" s="97"/>
      <c r="I341" s="97"/>
      <c r="J341" s="49"/>
      <c r="K341" s="97"/>
      <c r="L341" s="97"/>
      <c r="N341" s="97"/>
      <c r="O341" s="98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x14ac:dyDescent="0.25">
      <c r="A342" s="50"/>
      <c r="B342" s="50"/>
      <c r="C342" s="49"/>
      <c r="D342" s="49"/>
      <c r="E342" s="49"/>
      <c r="F342" s="49"/>
      <c r="G342" s="97"/>
      <c r="H342" s="97"/>
      <c r="I342" s="97"/>
      <c r="J342" s="49"/>
      <c r="K342" s="97"/>
      <c r="L342" s="97"/>
      <c r="N342" s="97"/>
      <c r="O342" s="98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x14ac:dyDescent="0.25">
      <c r="A343" s="50"/>
      <c r="B343" s="50"/>
      <c r="C343" s="49"/>
      <c r="D343" s="49"/>
      <c r="E343" s="49"/>
      <c r="F343" s="49"/>
      <c r="G343" s="97"/>
      <c r="H343" s="97"/>
      <c r="I343" s="97"/>
      <c r="J343" s="49"/>
      <c r="K343" s="97"/>
      <c r="L343" s="97"/>
      <c r="N343" s="97"/>
      <c r="O343" s="98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x14ac:dyDescent="0.25">
      <c r="A344" s="50"/>
      <c r="B344" s="50"/>
      <c r="C344" s="49"/>
      <c r="D344" s="49"/>
      <c r="E344" s="49"/>
      <c r="F344" s="49"/>
      <c r="G344" s="97"/>
      <c r="H344" s="97"/>
      <c r="I344" s="97"/>
      <c r="J344" s="49"/>
      <c r="K344" s="97"/>
      <c r="L344" s="97"/>
      <c r="N344" s="97"/>
      <c r="O344" s="98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x14ac:dyDescent="0.25">
      <c r="A345" s="50"/>
      <c r="B345" s="50"/>
      <c r="C345" s="49"/>
      <c r="D345" s="49"/>
      <c r="E345" s="49"/>
      <c r="F345" s="49"/>
      <c r="G345" s="97"/>
      <c r="H345" s="97"/>
      <c r="I345" s="97"/>
      <c r="J345" s="49"/>
      <c r="K345" s="97"/>
      <c r="L345" s="97"/>
      <c r="N345" s="97"/>
      <c r="O345" s="98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x14ac:dyDescent="0.25">
      <c r="A346" s="50"/>
      <c r="B346" s="50"/>
      <c r="C346" s="49"/>
      <c r="D346" s="49"/>
      <c r="E346" s="49"/>
      <c r="F346" s="49"/>
      <c r="G346" s="97"/>
      <c r="H346" s="97"/>
      <c r="I346" s="97"/>
      <c r="J346" s="49"/>
      <c r="K346" s="97"/>
      <c r="L346" s="97"/>
      <c r="N346" s="97"/>
      <c r="O346" s="98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x14ac:dyDescent="0.25">
      <c r="A347" s="50"/>
      <c r="B347" s="50"/>
      <c r="C347" s="49"/>
      <c r="D347" s="49"/>
      <c r="E347" s="49"/>
      <c r="F347" s="49"/>
      <c r="G347" s="97"/>
      <c r="H347" s="97"/>
      <c r="I347" s="97"/>
      <c r="J347" s="49"/>
      <c r="K347" s="97"/>
      <c r="L347" s="97"/>
      <c r="N347" s="97"/>
      <c r="O347" s="98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x14ac:dyDescent="0.25">
      <c r="A348" s="50"/>
      <c r="B348" s="50"/>
      <c r="C348" s="49"/>
      <c r="D348" s="49"/>
      <c r="E348" s="49"/>
      <c r="F348" s="49"/>
      <c r="G348" s="97"/>
      <c r="H348" s="97"/>
      <c r="I348" s="97"/>
      <c r="J348" s="49"/>
      <c r="K348" s="97"/>
      <c r="L348" s="97"/>
      <c r="N348" s="97"/>
      <c r="O348" s="98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x14ac:dyDescent="0.25">
      <c r="A349" s="50"/>
      <c r="B349" s="50"/>
      <c r="C349" s="49"/>
      <c r="D349" s="49"/>
      <c r="E349" s="49"/>
      <c r="F349" s="49"/>
      <c r="G349" s="97"/>
      <c r="H349" s="97"/>
      <c r="I349" s="97"/>
      <c r="J349" s="49"/>
      <c r="K349" s="97"/>
      <c r="L349" s="97"/>
      <c r="N349" s="97"/>
      <c r="O349" s="98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x14ac:dyDescent="0.25">
      <c r="A350" s="50"/>
      <c r="B350" s="50"/>
      <c r="C350" s="49"/>
      <c r="D350" s="49"/>
      <c r="E350" s="49"/>
      <c r="F350" s="49"/>
      <c r="G350" s="97"/>
      <c r="H350" s="97"/>
      <c r="I350" s="97"/>
      <c r="J350" s="49"/>
      <c r="K350" s="97"/>
      <c r="L350" s="97"/>
      <c r="N350" s="97"/>
      <c r="O350" s="98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x14ac:dyDescent="0.25">
      <c r="A351" s="50"/>
      <c r="B351" s="50"/>
      <c r="C351" s="49"/>
      <c r="D351" s="49"/>
      <c r="E351" s="49"/>
      <c r="F351" s="49"/>
      <c r="G351" s="97"/>
      <c r="H351" s="97"/>
      <c r="I351" s="97"/>
      <c r="J351" s="49"/>
      <c r="K351" s="97"/>
      <c r="L351" s="97"/>
      <c r="N351" s="97"/>
      <c r="O351" s="98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x14ac:dyDescent="0.25">
      <c r="A352" s="50"/>
      <c r="B352" s="50"/>
      <c r="C352" s="49"/>
      <c r="D352" s="49"/>
      <c r="E352" s="49"/>
      <c r="F352" s="49"/>
      <c r="G352" s="97"/>
      <c r="H352" s="97"/>
      <c r="I352" s="97"/>
      <c r="J352" s="49"/>
      <c r="K352" s="97"/>
      <c r="L352" s="97"/>
      <c r="N352" s="97"/>
      <c r="O352" s="98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x14ac:dyDescent="0.25">
      <c r="A353" s="50"/>
      <c r="B353" s="50"/>
      <c r="C353" s="49"/>
      <c r="D353" s="49"/>
      <c r="E353" s="49"/>
      <c r="F353" s="49"/>
      <c r="G353" s="97"/>
      <c r="H353" s="97"/>
      <c r="I353" s="97"/>
      <c r="J353" s="49"/>
      <c r="K353" s="97"/>
      <c r="L353" s="97"/>
      <c r="N353" s="97"/>
      <c r="O353" s="98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x14ac:dyDescent="0.25">
      <c r="A354" s="50"/>
      <c r="B354" s="50"/>
      <c r="C354" s="49"/>
      <c r="D354" s="49"/>
      <c r="E354" s="49"/>
      <c r="F354" s="49"/>
      <c r="G354" s="97"/>
      <c r="H354" s="97"/>
      <c r="I354" s="97"/>
      <c r="J354" s="49"/>
      <c r="K354" s="97"/>
      <c r="L354" s="97"/>
      <c r="N354" s="97"/>
      <c r="O354" s="98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x14ac:dyDescent="0.25">
      <c r="A355" s="50"/>
      <c r="B355" s="50"/>
      <c r="C355" s="49"/>
      <c r="D355" s="49"/>
      <c r="E355" s="49"/>
      <c r="F355" s="49"/>
      <c r="G355" s="97"/>
      <c r="H355" s="97"/>
      <c r="I355" s="97"/>
      <c r="J355" s="49"/>
      <c r="K355" s="97"/>
      <c r="L355" s="97"/>
      <c r="N355" s="97"/>
      <c r="O355" s="98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x14ac:dyDescent="0.25">
      <c r="A356" s="50"/>
      <c r="B356" s="50"/>
      <c r="C356" s="49"/>
      <c r="D356" s="49"/>
      <c r="E356" s="49"/>
      <c r="F356" s="49"/>
      <c r="G356" s="97"/>
      <c r="H356" s="97"/>
      <c r="I356" s="97"/>
      <c r="J356" s="49"/>
      <c r="K356" s="97"/>
      <c r="L356" s="97"/>
      <c r="N356" s="97"/>
      <c r="O356" s="98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x14ac:dyDescent="0.25">
      <c r="A357" s="50"/>
      <c r="B357" s="50"/>
      <c r="C357" s="49"/>
      <c r="D357" s="49"/>
      <c r="E357" s="49"/>
      <c r="F357" s="49"/>
      <c r="G357" s="97"/>
      <c r="H357" s="97"/>
      <c r="I357" s="97"/>
      <c r="J357" s="49"/>
      <c r="K357" s="97"/>
      <c r="L357" s="97"/>
      <c r="N357" s="97"/>
      <c r="O357" s="98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x14ac:dyDescent="0.25">
      <c r="A358" s="50"/>
      <c r="B358" s="50"/>
      <c r="C358" s="49"/>
      <c r="D358" s="49"/>
      <c r="E358" s="49"/>
      <c r="F358" s="49"/>
      <c r="G358" s="97"/>
      <c r="H358" s="97"/>
      <c r="I358" s="97"/>
      <c r="J358" s="49"/>
      <c r="K358" s="97"/>
      <c r="L358" s="97"/>
      <c r="N358" s="97"/>
      <c r="O358" s="98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x14ac:dyDescent="0.25">
      <c r="A359" s="50"/>
      <c r="B359" s="50"/>
      <c r="C359" s="49"/>
      <c r="D359" s="49"/>
      <c r="E359" s="49"/>
      <c r="F359" s="49"/>
      <c r="G359" s="97"/>
      <c r="H359" s="97"/>
      <c r="I359" s="97"/>
      <c r="J359" s="49"/>
      <c r="K359" s="97"/>
      <c r="L359" s="97"/>
      <c r="N359" s="97"/>
      <c r="O359" s="98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x14ac:dyDescent="0.25">
      <c r="A360" s="50"/>
      <c r="B360" s="50"/>
      <c r="C360" s="49"/>
      <c r="D360" s="49"/>
      <c r="E360" s="49"/>
      <c r="F360" s="49"/>
      <c r="G360" s="97"/>
      <c r="H360" s="97"/>
      <c r="I360" s="97"/>
      <c r="J360" s="49"/>
      <c r="K360" s="97"/>
      <c r="L360" s="97"/>
      <c r="N360" s="97"/>
      <c r="O360" s="98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x14ac:dyDescent="0.25">
      <c r="A361" s="50"/>
      <c r="B361" s="50"/>
      <c r="C361" s="49"/>
      <c r="D361" s="49"/>
      <c r="E361" s="49"/>
      <c r="F361" s="49"/>
      <c r="G361" s="97"/>
      <c r="H361" s="97"/>
      <c r="I361" s="97"/>
      <c r="J361" s="49"/>
      <c r="K361" s="97"/>
      <c r="L361" s="97"/>
      <c r="N361" s="97"/>
      <c r="O361" s="98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x14ac:dyDescent="0.25">
      <c r="A362" s="50"/>
      <c r="B362" s="50"/>
      <c r="C362" s="49"/>
      <c r="D362" s="49"/>
      <c r="E362" s="49"/>
      <c r="F362" s="49"/>
      <c r="G362" s="97"/>
      <c r="H362" s="97"/>
      <c r="I362" s="97"/>
      <c r="J362" s="49"/>
      <c r="K362" s="97"/>
      <c r="L362" s="97"/>
      <c r="N362" s="97"/>
      <c r="O362" s="98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x14ac:dyDescent="0.25">
      <c r="A363" s="50"/>
      <c r="B363" s="50"/>
      <c r="C363" s="49"/>
      <c r="D363" s="49"/>
      <c r="E363" s="49"/>
      <c r="F363" s="49"/>
      <c r="G363" s="97"/>
      <c r="H363" s="97"/>
      <c r="I363" s="97"/>
      <c r="J363" s="49"/>
      <c r="K363" s="97"/>
      <c r="L363" s="97"/>
      <c r="N363" s="97"/>
      <c r="O363" s="98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x14ac:dyDescent="0.25">
      <c r="A364" s="50"/>
      <c r="B364" s="50"/>
      <c r="C364" s="49"/>
      <c r="D364" s="49"/>
      <c r="E364" s="49"/>
      <c r="F364" s="49"/>
      <c r="G364" s="97"/>
      <c r="H364" s="97"/>
      <c r="I364" s="97"/>
      <c r="J364" s="49"/>
      <c r="K364" s="97"/>
      <c r="L364" s="97"/>
      <c r="N364" s="97"/>
      <c r="O364" s="98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x14ac:dyDescent="0.25">
      <c r="A365" s="50"/>
      <c r="B365" s="50"/>
      <c r="C365" s="49"/>
      <c r="D365" s="49"/>
      <c r="E365" s="49"/>
      <c r="F365" s="49"/>
      <c r="G365" s="97"/>
      <c r="H365" s="97"/>
      <c r="I365" s="97"/>
      <c r="J365" s="49"/>
      <c r="K365" s="97"/>
      <c r="L365" s="97"/>
      <c r="N365" s="97"/>
      <c r="O365" s="98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x14ac:dyDescent="0.25">
      <c r="A366" s="50"/>
      <c r="B366" s="50"/>
      <c r="C366" s="49"/>
      <c r="D366" s="49"/>
      <c r="E366" s="49"/>
      <c r="F366" s="49"/>
      <c r="G366" s="97"/>
      <c r="H366" s="97"/>
      <c r="I366" s="97"/>
      <c r="J366" s="49"/>
      <c r="K366" s="97"/>
      <c r="L366" s="97"/>
      <c r="N366" s="97"/>
      <c r="O366" s="98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x14ac:dyDescent="0.25">
      <c r="A367" s="50"/>
      <c r="B367" s="50"/>
      <c r="C367" s="49"/>
      <c r="D367" s="49"/>
      <c r="E367" s="49"/>
      <c r="F367" s="49"/>
      <c r="G367" s="97"/>
      <c r="H367" s="97"/>
      <c r="I367" s="97"/>
      <c r="J367" s="49"/>
      <c r="K367" s="97"/>
      <c r="L367" s="97"/>
      <c r="N367" s="97"/>
      <c r="O367" s="98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x14ac:dyDescent="0.25">
      <c r="A368" s="50"/>
      <c r="B368" s="50"/>
      <c r="C368" s="49"/>
      <c r="D368" s="49"/>
      <c r="E368" s="49"/>
      <c r="F368" s="49"/>
      <c r="G368" s="97"/>
      <c r="H368" s="97"/>
      <c r="I368" s="97"/>
      <c r="J368" s="49"/>
      <c r="K368" s="97"/>
      <c r="L368" s="97"/>
      <c r="N368" s="97"/>
      <c r="O368" s="98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x14ac:dyDescent="0.25">
      <c r="A369" s="50"/>
      <c r="B369" s="50"/>
      <c r="C369" s="49"/>
      <c r="D369" s="49"/>
      <c r="E369" s="49"/>
      <c r="F369" s="49"/>
      <c r="G369" s="97"/>
      <c r="H369" s="97"/>
      <c r="I369" s="97"/>
      <c r="J369" s="49"/>
      <c r="K369" s="97"/>
      <c r="L369" s="97"/>
      <c r="N369" s="97"/>
      <c r="O369" s="98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x14ac:dyDescent="0.25">
      <c r="A370" s="50"/>
      <c r="B370" s="50"/>
      <c r="C370" s="49"/>
      <c r="D370" s="49"/>
      <c r="E370" s="49"/>
      <c r="F370" s="49"/>
      <c r="G370" s="97"/>
      <c r="H370" s="97"/>
      <c r="I370" s="97"/>
      <c r="J370" s="49"/>
      <c r="K370" s="97"/>
      <c r="L370" s="97"/>
      <c r="N370" s="97"/>
      <c r="O370" s="98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x14ac:dyDescent="0.25">
      <c r="A371" s="50"/>
      <c r="B371" s="50"/>
      <c r="C371" s="49"/>
      <c r="D371" s="49"/>
      <c r="E371" s="49"/>
      <c r="F371" s="49"/>
      <c r="G371" s="97"/>
      <c r="H371" s="97"/>
      <c r="I371" s="97"/>
      <c r="J371" s="49"/>
      <c r="K371" s="97"/>
      <c r="L371" s="97"/>
      <c r="N371" s="97"/>
      <c r="O371" s="98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</sheetData>
  <sheetProtection selectLockedCells="1"/>
  <mergeCells count="20">
    <mergeCell ref="G44:G45"/>
    <mergeCell ref="O9:O10"/>
    <mergeCell ref="P9:P10"/>
    <mergeCell ref="G10:G12"/>
    <mergeCell ref="O11:O12"/>
    <mergeCell ref="P11:P12"/>
    <mergeCell ref="O13:O14"/>
    <mergeCell ref="P13:P14"/>
    <mergeCell ref="G15:G18"/>
    <mergeCell ref="G21:G24"/>
    <mergeCell ref="G27:G31"/>
    <mergeCell ref="G34:G36"/>
    <mergeCell ref="G39:G41"/>
    <mergeCell ref="O6:Q8"/>
    <mergeCell ref="G8:L8"/>
    <mergeCell ref="G2:L2"/>
    <mergeCell ref="G3:L3"/>
    <mergeCell ref="G4:L4"/>
    <mergeCell ref="G5:L5"/>
    <mergeCell ref="G6:L6"/>
  </mergeCells>
  <conditionalFormatting sqref="F9:F19">
    <cfRule type="containsText" dxfId="7" priority="14" operator="containsText" text="KO">
      <formula>NOT(ISERROR(SEARCH("KO",F9)))</formula>
    </cfRule>
  </conditionalFormatting>
  <conditionalFormatting sqref="G6">
    <cfRule type="containsText" dxfId="6" priority="13" operator="containsText" text="Nicht bewertet: KO-Kriterium erfüllt">
      <formula>NOT(ISERROR(SEARCH("Nicht bewertet: KO-Kriterium erfüllt",G6)))</formula>
    </cfRule>
  </conditionalFormatting>
  <conditionalFormatting sqref="F20">
    <cfRule type="containsText" dxfId="5" priority="12" operator="containsText" text="KO">
      <formula>NOT(ISERROR(SEARCH("KO",F20)))</formula>
    </cfRule>
  </conditionalFormatting>
  <conditionalFormatting sqref="O9">
    <cfRule type="expression" dxfId="4" priority="11">
      <formula>AND(OR($E$15=1,$E$16=1,$E$17=1,$E$18=1))</formula>
    </cfRule>
  </conditionalFormatting>
  <conditionalFormatting sqref="O11">
    <cfRule type="expression" dxfId="3" priority="9">
      <formula>NOT(OR($E$15=2,$E$16=2,$E$17=2,$E$18=2))</formula>
    </cfRule>
    <cfRule type="expression" dxfId="2" priority="10">
      <formula>OR(,$E$18=1,$E$15=2,$E$16=2,$E$17=2,$E$18=2)</formula>
    </cfRule>
  </conditionalFormatting>
  <conditionalFormatting sqref="O13">
    <cfRule type="expression" dxfId="1" priority="8">
      <formula>AND(NOT(OR($E$15=1,$E$15=2,$E$16=1,$E$16=2,$E$17=1,$E$17=2,$E$18=1,$E$18=2)))</formula>
    </cfRule>
  </conditionalFormatting>
  <conditionalFormatting sqref="H20:N20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26:N2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3:N33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8:N38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43:N4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:F45">
    <cfRule type="cellIs" dxfId="0" priority="2" operator="equal">
      <formula>0</formula>
    </cfRule>
  </conditionalFormatting>
  <conditionalFormatting sqref="O6 O11 O9 O13 N14 H9:M1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decimal" allowBlank="1" showInputMessage="1" showErrorMessage="1" error="Wert muss zwischen 1 und 5 liegen bzw. 0 bei Nicht-Bewertung sein" sqref="E9:E45">
      <formula1>0</formula1>
      <formula2>5</formula2>
    </dataValidation>
  </dataValidations>
  <printOptions horizontalCentered="1"/>
  <pageMargins left="0.70866141732283472" right="0.70866141732283472" top="0.78740157480314965" bottom="0.78740157480314965" header="0.31496062992125984" footer="0.31496062992125984"/>
  <pageSetup paperSize="9" scale="68" fitToWidth="2" orientation="landscape" r:id="rId1"/>
  <headerFooter>
    <oddFooter>&amp;LStand &amp;D&amp;C&amp;F - &amp;A&amp;RBlatt &amp;P von &amp;N</oddFooter>
  </headerFooter>
  <colBreaks count="1" manualBreakCount="1">
    <brk id="13" min="1" max="44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Hintergrund!$A$3:$A$5</xm:f>
          </x14:formula1>
          <xm:sqref>G4:L4</xm:sqref>
        </x14:dataValidation>
        <x14:dataValidation type="list" allowBlank="1" showInputMessage="1" showErrorMessage="1">
          <x14:formula1>
            <xm:f>Hintergrund!$B$3:$B$10</xm:f>
          </x14:formula1>
          <xm:sqref>G2:L2</xm:sqref>
        </x14:dataValidation>
        <x14:dataValidation type="list" allowBlank="1" showInputMessage="1" showErrorMessage="1">
          <x14:formula1>
            <xm:f>Hintergrund!$D$3:$D$29</xm:f>
          </x14:formula1>
          <xm:sqref>G5:L5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7</vt:i4>
      </vt:variant>
    </vt:vector>
  </HeadingPairs>
  <TitlesOfParts>
    <vt:vector size="17" baseType="lpstr">
      <vt:lpstr>Anleitung</vt:lpstr>
      <vt:lpstr>Bewertung_00</vt:lpstr>
      <vt:lpstr>Wichtung</vt:lpstr>
      <vt:lpstr>Ergebnis_Vergleich</vt:lpstr>
      <vt:lpstr>Hintergrund</vt:lpstr>
      <vt:lpstr>01_Biv-Vorwärm</vt:lpstr>
      <vt:lpstr>02_P2G_TN</vt:lpstr>
      <vt:lpstr>03_P2G_VN</vt:lpstr>
      <vt:lpstr>04_KopplungTN</vt:lpstr>
      <vt:lpstr>05_Netzpuffer</vt:lpstr>
      <vt:lpstr>'01_Biv-Vorwärm'!Druckbereich</vt:lpstr>
      <vt:lpstr>'02_P2G_TN'!Druckbereich</vt:lpstr>
      <vt:lpstr>'03_P2G_VN'!Druckbereich</vt:lpstr>
      <vt:lpstr>'04_KopplungTN'!Druckbereich</vt:lpstr>
      <vt:lpstr>'05_Netzpuffer'!Druckbereich</vt:lpstr>
      <vt:lpstr>Bewertung_00!Druckbereich</vt:lpstr>
      <vt:lpstr>Wichtung!Druckbereich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Jens Hüttenrauch</dc:creator>
  <cp:lastModifiedBy>Fibich, Elisabeth</cp:lastModifiedBy>
  <cp:lastPrinted>2012-08-31T10:07:14Z</cp:lastPrinted>
  <dcterms:created xsi:type="dcterms:W3CDTF">2012-02-15T13:13:02Z</dcterms:created>
  <dcterms:modified xsi:type="dcterms:W3CDTF">2013-11-12T10:32:29Z</dcterms:modified>
</cp:coreProperties>
</file>